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649C9E12-2C6E-43E7-83D9-7E2C72DFE74C}" xr6:coauthVersionLast="47" xr6:coauthVersionMax="47" xr10:uidLastSave="{00000000-0000-0000-0000-000000000000}"/>
  <bookViews>
    <workbookView xWindow="-120" yWindow="-120" windowWidth="20730" windowHeight="11160" tabRatio="871" firstSheet="13" activeTab="18" xr2:uid="{00000000-000D-0000-FFFF-FFFF00000000}"/>
  </bookViews>
  <sheets>
    <sheet name="UCI_TOTAL_01_04_2026" sheetId="61" r:id="rId1"/>
    <sheet name="UCI_TOTAL_02_04_2026" sheetId="62" r:id="rId2"/>
    <sheet name="UCI_TOTAL_03_04_2026" sheetId="63" r:id="rId3"/>
    <sheet name="UCI_TOTAL_04_04_2026" sheetId="64" r:id="rId4"/>
    <sheet name="UCI_TOTAL_05_04_2026" sheetId="65" r:id="rId5"/>
    <sheet name="UCI_TOTAL_06_04_2026" sheetId="67" r:id="rId6"/>
    <sheet name="UCI_TOTAL_07_04_2026" sheetId="68" r:id="rId7"/>
    <sheet name="UCI_TOTAL_08_04_2026" sheetId="69" r:id="rId8"/>
    <sheet name="UCI_TOTAL_09_04_2026" sheetId="70" r:id="rId9"/>
    <sheet name="UCI_TOTAL_10_04_2026" sheetId="71" r:id="rId10"/>
    <sheet name="UCI_TOTAL_11_04_2026" sheetId="72" r:id="rId11"/>
    <sheet name="UCI_TOTAL_12_04_2026" sheetId="73" r:id="rId12"/>
    <sheet name="UCI_TOTAL_13_04_2026" sheetId="74" r:id="rId13"/>
    <sheet name="UCI_TOTAL_14_04_2026" sheetId="75" r:id="rId14"/>
    <sheet name="UCI_TOTAL_15_04_2026" sheetId="76" r:id="rId15"/>
    <sheet name="UCI_TOTAL_16_04_2026" sheetId="77" r:id="rId16"/>
    <sheet name="UCI_TOTAL_17_04_2026" sheetId="78" r:id="rId17"/>
    <sheet name="UCI_TOTAL_18_04_2026" sheetId="79" r:id="rId18"/>
    <sheet name="UCI_TOTAL_19_04_2026" sheetId="80" r:id="rId19"/>
  </sheets>
  <definedNames>
    <definedName name="_xlnm._FilterDatabase" localSheetId="0" hidden="1">UCI_TOTAL_01_04_2026!$A$2:$I$62</definedName>
    <definedName name="_xlnm._FilterDatabase" localSheetId="3" hidden="1">UCI_TOTAL_04_04_2026!$A$2:$I$62</definedName>
    <definedName name="_xlnm._FilterDatabase" localSheetId="4" hidden="1">UCI_TOTAL_05_04_2026!$A$2:$I$62</definedName>
    <definedName name="_xlnm._FilterDatabase" localSheetId="5" hidden="1">UCI_TOTAL_06_04_2026!$A$2:$I$62</definedName>
    <definedName name="_xlnm._FilterDatabase" localSheetId="6" hidden="1">UCI_TOTAL_07_04_2026!$A$2:$I$62</definedName>
    <definedName name="_xlnm._FilterDatabase" localSheetId="12" hidden="1">UCI_TOTAL_13_04_2026!$A$2:$I$62</definedName>
    <definedName name="_xlnm._FilterDatabase" localSheetId="13" hidden="1">UCI_TOTAL_14_04_2026!$A$2:$I$62</definedName>
    <definedName name="_xlnm._FilterDatabase" localSheetId="14" hidden="1">UCI_TOTAL_15_04_2026!$A$2:$I$62</definedName>
    <definedName name="_xlnm._FilterDatabase" localSheetId="15" hidden="1">UCI_TOTAL_16_04_2026!$A$2:$I$62</definedName>
    <definedName name="_xlnm._FilterDatabase" localSheetId="16" hidden="1">UCI_TOTAL_17_04_2026!$A$2:$I$62</definedName>
    <definedName name="_xlnm._FilterDatabase" localSheetId="18" hidden="1">UCI_TOTAL_19_04_2026!$A$2:$I$62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80" l="1"/>
  <c r="G63" i="80"/>
  <c r="I63" i="80" s="1"/>
  <c r="H63" i="79"/>
  <c r="G63" i="79"/>
  <c r="I63" i="79" s="1"/>
  <c r="H63" i="78" l="1"/>
  <c r="G63" i="78"/>
  <c r="I63" i="78" s="1"/>
  <c r="H63" i="77" l="1"/>
  <c r="G63" i="77"/>
  <c r="I63" i="77" s="1"/>
  <c r="H63" i="76" l="1"/>
  <c r="G63" i="76"/>
  <c r="I63" i="76" s="1"/>
  <c r="H63" i="75" l="1"/>
  <c r="G63" i="75"/>
  <c r="I63" i="75" s="1"/>
  <c r="H63" i="74" l="1"/>
  <c r="G63" i="74"/>
  <c r="I63" i="74" s="1"/>
  <c r="H63" i="73" l="1"/>
  <c r="G63" i="73"/>
  <c r="I63" i="73" s="1"/>
  <c r="H63" i="72" l="1"/>
  <c r="G63" i="72"/>
  <c r="I63" i="72" s="1"/>
  <c r="H63" i="71" l="1"/>
  <c r="G63" i="71"/>
  <c r="I63" i="71" s="1"/>
  <c r="H63" i="70"/>
  <c r="G63" i="70"/>
  <c r="I63" i="70" s="1"/>
  <c r="H63" i="69" l="1"/>
  <c r="G63" i="69"/>
  <c r="I63" i="69" s="1"/>
  <c r="H63" i="68"/>
  <c r="G63" i="68"/>
  <c r="I63" i="68" s="1"/>
  <c r="H63" i="67"/>
  <c r="G63" i="67"/>
  <c r="I63" i="67" s="1"/>
  <c r="H63" i="65"/>
  <c r="G63" i="65"/>
  <c r="I63" i="65" s="1"/>
  <c r="H63" i="64"/>
  <c r="G63" i="64"/>
  <c r="I63" i="64" s="1"/>
  <c r="H63" i="63" l="1"/>
  <c r="G63" i="63"/>
  <c r="I63" i="63" s="1"/>
  <c r="H63" i="62"/>
  <c r="G63" i="62"/>
  <c r="H63" i="61"/>
  <c r="G63" i="61"/>
  <c r="I63" i="61" s="1"/>
  <c r="I63" i="62" l="1"/>
</calcChain>
</file>

<file path=xl/sharedStrings.xml><?xml version="1.0" encoding="utf-8"?>
<sst xmlns="http://schemas.openxmlformats.org/spreadsheetml/2006/main" count="4788" uniqueCount="214">
  <si>
    <t>ID</t>
  </si>
  <si>
    <t>CODIGO HABILITACIÓN</t>
  </si>
  <si>
    <t>NOMBRE SEDE PRESTADOR</t>
  </si>
  <si>
    <t>LOCALIDAD</t>
  </si>
  <si>
    <t>UPZ</t>
  </si>
  <si>
    <t>DIRECCIÓN</t>
  </si>
  <si>
    <t>CAMAS UCI ADULTOS OCUPADAS</t>
  </si>
  <si>
    <t>CAMAS HABILITADAS UCI ADULTOS</t>
  </si>
  <si>
    <t>% OCUPACIÓN UCI ADULTOS</t>
  </si>
  <si>
    <t>ADMINISTRADORA CLÍNICA LA COLINA SAS</t>
  </si>
  <si>
    <t>SUBA</t>
  </si>
  <si>
    <t>CASA BLANCA SUBA</t>
  </si>
  <si>
    <t>CALLE 167 No 72-07 PISOS 1, 2, 3, 4A, 5, 6, 7 Y 8</t>
  </si>
  <si>
    <t>CENTRO DE ATENCIÓN EN SALUD CAFAM CLÍNICA  CALLE 51</t>
  </si>
  <si>
    <t>TEUSAQUILLO</t>
  </si>
  <si>
    <t>GALERÍAS</t>
  </si>
  <si>
    <t>Calle 51 No. 15- 34</t>
  </si>
  <si>
    <t>CENTRO POLICLÍNICO DEL OLAYA</t>
  </si>
  <si>
    <t>RAFAEL URIBE URIBE</t>
  </si>
  <si>
    <t>QUIROGA</t>
  </si>
  <si>
    <t>KR 20 23 23 SUR</t>
  </si>
  <si>
    <t>CLÍNICA COLSUBSIDIO CALLE 100</t>
  </si>
  <si>
    <t>CHAPINERO</t>
  </si>
  <si>
    <t>CHICÓ LAGO</t>
  </si>
  <si>
    <t>AC 100 # 23 - 59</t>
  </si>
  <si>
    <t>CLÍNICA COLSUBSIDIO CIUDAD ROMA</t>
  </si>
  <si>
    <t>KENNEDY</t>
  </si>
  <si>
    <t>KENNEDY CENTRAL</t>
  </si>
  <si>
    <t>CALLE 53 SUR # 79 D 71</t>
  </si>
  <si>
    <t>CLÍNICA DE LA MUJER</t>
  </si>
  <si>
    <t>KR 19 C # 91 17</t>
  </si>
  <si>
    <t>CLÍNICA DE MARLY</t>
  </si>
  <si>
    <t>CL 50 # 9 67</t>
  </si>
  <si>
    <t>CLÍNICA DEL COUNTRY IPS</t>
  </si>
  <si>
    <t>CRA 16 # 82 57</t>
  </si>
  <si>
    <t>CLÍNICA DEL OCCIDENTE S.A.</t>
  </si>
  <si>
    <t>AMÉRICAS</t>
  </si>
  <si>
    <t>AV DE LAS AMERICAS # 71 C 29</t>
  </si>
  <si>
    <t>CLÍNICA INFANTIL SANTA MARÍA DEL LAGO</t>
  </si>
  <si>
    <t>ENGATIVÁ</t>
  </si>
  <si>
    <t>BOYACÁ REAL</t>
  </si>
  <si>
    <t>CL 73 A NO. 76 66</t>
  </si>
  <si>
    <t>CLÍNICA JUAN N CORPAS LTDA</t>
  </si>
  <si>
    <t>UPR ZONA NORTE</t>
  </si>
  <si>
    <t>KR 111 # 159 A 61</t>
  </si>
  <si>
    <t>CLÍNICA LOS NOGALES SAS</t>
  </si>
  <si>
    <t>Calle 95 N° 23-61</t>
  </si>
  <si>
    <t>CLÍNICA MEDICAL S.A.S.</t>
  </si>
  <si>
    <t>Calle 36 Sur No 77 - 33</t>
  </si>
  <si>
    <t>CLÍNICA NUEVA</t>
  </si>
  <si>
    <t>CL 45 F # 16 A 11</t>
  </si>
  <si>
    <t>CLÍNICA NUEVA EL LAGO S.A.S - SEDE CALLE 76</t>
  </si>
  <si>
    <t>Calle 76 No. 15-55 Sótano 1 (S1-1 S1-2 S1-6 S1-7 S1-8 S1-9 S1-10 S1-11) Pisos 1-2-3-4-5-6-7-8-9</t>
  </si>
  <si>
    <t>CLÍNICA PALERMO</t>
  </si>
  <si>
    <t>Calle 45 C No. 22-02</t>
  </si>
  <si>
    <t>CLÍNICA REINA SOFIA</t>
  </si>
  <si>
    <t>USAQUÉN</t>
  </si>
  <si>
    <t>COUNTRY CLUB</t>
  </si>
  <si>
    <t>CR. 21 NO. 127 - 03 / AC 127 21 - 60 CN 106, 107, 108, 109, 110 LC 107, 108, 109, 111</t>
  </si>
  <si>
    <t>CLÍNICA SANTA TERESITA DE NORMANDÍA</t>
  </si>
  <si>
    <t>SANTA CECILIA</t>
  </si>
  <si>
    <t>CARRERA 71 B Nº 51 - 09</t>
  </si>
  <si>
    <t>CLÍNICA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</si>
  <si>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</si>
  <si>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</si>
  <si>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</si>
  <si>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</si>
  <si>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CLÍNICA 94</t>
  </si>
  <si>
    <t>BARRIOS UNIDOS</t>
  </si>
  <si>
    <t>LOS ANDES</t>
  </si>
  <si>
    <t>Carrera 45 No. 94-67</t>
  </si>
  <si>
    <t>EMPRESA SOCIAL DEL ESTADO HOSPITAL UNIVERSITARIO DE LA SAMARITANA</t>
  </si>
  <si>
    <t>SAN CRISTÓBAL</t>
  </si>
  <si>
    <t>SOSIEGO</t>
  </si>
  <si>
    <t>CRA 8 # 0 29 SUR</t>
  </si>
  <si>
    <t>FUNDACIÓN ABOOD SHAIO</t>
  </si>
  <si>
    <t>LA FLORESTA</t>
  </si>
  <si>
    <t>DIAG 115 A # 70 C 75</t>
  </si>
  <si>
    <t>FUNDACIÓN CARDIO INFANTIL INSTITUTO DE CARDIOLOGÍA</t>
  </si>
  <si>
    <t>TOBERÍN</t>
  </si>
  <si>
    <t>CL 163 A # 13 B 60</t>
  </si>
  <si>
    <t>FUNDACIÓN HOSPITAL SAN CARLOS</t>
  </si>
  <si>
    <t>SAN JOSÉ</t>
  </si>
  <si>
    <t>KR 12D 32- 44 SUR</t>
  </si>
  <si>
    <t>FUNDACIÓN SANTA FE DE BOGOTÁ</t>
  </si>
  <si>
    <t>CL 119 # 7 75</t>
  </si>
  <si>
    <t>HOSPITAL INFANTIL UNIVERSITARIO DE SAN JOSÉ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</si>
  <si>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</si>
  <si>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</si>
  <si>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</si>
  <si>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</si>
  <si>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</si>
  <si>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</si>
  <si>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</si>
  <si>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CLÍNICA SAN RAFAEL</t>
  </si>
  <si>
    <t>CRA 8 # 17 45 SUR</t>
  </si>
  <si>
    <t>HOSPITAL UNIVERSITARIO MAYOR-MEDERI</t>
  </si>
  <si>
    <t>LOS MÁRTIRES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</si>
  <si>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</si>
  <si>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</si>
  <si>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</si>
  <si>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</si>
  <si>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</si>
  <si>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</si>
  <si>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</si>
  <si>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DEL CORAZÓN DE BOGOTÁ</t>
  </si>
  <si>
    <t>AV CARACAS # 34 47</t>
  </si>
  <si>
    <t>INSTITUTO NACIONAL DE CANCEROLOGÍA - EMPRESA SOCIAL DEL ESTADO</t>
  </si>
  <si>
    <t>Cl 1 No 9-85</t>
  </si>
  <si>
    <t>LOS COBOS MEDICAL CENTER SAS - LOS COBOS</t>
  </si>
  <si>
    <t>AK 9 N° 131 A - 02</t>
  </si>
  <si>
    <t>RED HUMANA S.A.S.</t>
  </si>
  <si>
    <t>CR 45 A N° 94 71</t>
  </si>
  <si>
    <t>CLINICA CENTENARIO S.A.S</t>
  </si>
  <si>
    <t>CALLE 13 17 21</t>
  </si>
  <si>
    <t>NUEVA CLÍNICA MAGDALENA</t>
  </si>
  <si>
    <t>CALLE 39 No. 14-34</t>
  </si>
  <si>
    <t>SOCIEDAD DE CIRUGÍA DE BOGOTÁ - HOSPITAL DE SAN JOSÉ</t>
  </si>
  <si>
    <t>CL 10 No. 18 - 75</t>
  </si>
  <si>
    <t>CLINICA PEDIATRICA</t>
  </si>
  <si>
    <t>USAQUEN</t>
  </si>
  <si>
    <t>AC 127 #20-56</t>
  </si>
  <si>
    <t>PROSEGUIR SEDE 3</t>
  </si>
  <si>
    <t>Crra 16 No 59-04</t>
  </si>
  <si>
    <t>MEDICENTRO FAMILIAR IPS SAS</t>
  </si>
  <si>
    <t>FONTIBÓN</t>
  </si>
  <si>
    <t>CLL  20 #98-62</t>
  </si>
  <si>
    <t>CLÍNICA AZUL ( SANTA MONICA DE BOGOTÁ SAS)</t>
  </si>
  <si>
    <t>KR 49 D # 91 33</t>
  </si>
  <si>
    <t>COLSUBSIDIO CLINICA 127</t>
  </si>
  <si>
    <t>SANTA BARBARA</t>
  </si>
  <si>
    <t>CL 127 15 A 73</t>
  </si>
  <si>
    <t>CENTRO DE ATENCION EN SALUD CAFAM CLINICA SANTA BARBARA</t>
  </si>
  <si>
    <t>AC 127 16 A 27</t>
  </si>
  <si>
    <t>CLINICA MATERNO INFANTIL EUSALUD</t>
  </si>
  <si>
    <t>DG 54 16 A 16</t>
  </si>
  <si>
    <t>FUNDACION CTIC - CENTRO DE TRATAMIENTO E INVESTIGACION SOBRE CANCER LUIS CARLOS SARMIENTO ANGULO</t>
  </si>
  <si>
    <t>Calle 168 14 42</t>
  </si>
  <si>
    <t>EUSALUD CLINICA DE TRAUMATOLOGIA Y ORTOPEDIA</t>
  </si>
  <si>
    <t>KR 78 # 3 A 40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</si>
  <si>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</si>
  <si>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</si>
  <si>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</si>
  <si>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</si>
  <si>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</si>
  <si>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</si>
  <si>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</si>
  <si>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SAN BLAS</t>
  </si>
  <si>
    <t>SAN BLAS</t>
  </si>
  <si>
    <t>TRANSVERSAL 5 ESTE NUMERO 19-50 SUR</t>
  </si>
  <si>
    <t>UNIDAD DE SERVICIOS DE SALUD CENTRO DE SERVICIOS ESPECIALIZADO</t>
  </si>
  <si>
    <t>KR 104 Nº 152C-50</t>
  </si>
  <si>
    <t>UNIDAD DE SERVICIOS DE SALUD ENGATIVÁ CALLE 80</t>
  </si>
  <si>
    <t>BOLIVIA</t>
  </si>
  <si>
    <t>TRANSVERSAL 100 A # 80 A - 50</t>
  </si>
  <si>
    <t>UNIDAD DE SERVICIOS DE SALUD SIMÓN BOLÍVAR</t>
  </si>
  <si>
    <t>LA URIBE</t>
  </si>
  <si>
    <t>CALLE 165 # 7 06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</si>
  <si>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</si>
  <si>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</si>
  <si>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</si>
  <si>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</si>
  <si>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</si>
  <si>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</si>
  <si>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</si>
  <si>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</si>
  <si>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FONTIBÓN</t>
  </si>
  <si>
    <t>Carrera 99 No. 16i - 41</t>
  </si>
  <si>
    <t>UNIDAD DE SERVICIOS DE SALUD OCCIDENTE DE KENNEDY</t>
  </si>
  <si>
    <t>TIMIZA</t>
  </si>
  <si>
    <t>TV 74 F # 40 B 54 SUR</t>
  </si>
  <si>
    <t>Hospital de Bosa</t>
  </si>
  <si>
    <t>BOSA</t>
  </si>
  <si>
    <t>TINTAL SUR</t>
  </si>
  <si>
    <t>Calle 73 Sur # 100 A - 53</t>
  </si>
  <si>
    <t xml:space="preserve">TOTAL </t>
  </si>
  <si>
    <t>PORCENTAJE DE OCUPACIÓN DE LAS UNIDADES DE  CUIDADO INTENSIVO ADULTO ABRIL 1 DE 2026</t>
  </si>
  <si>
    <t>Fuentes:  Camas habilitadas con corte al 1/04/2026 hora: 10:12 AM., Registro Especial de Prestadores de Servicios de Salud - REPS. Camas ocupadas: Información reportada en el aplicativo SIRC  con corte al 1/04/2026  hora: 11:49 AM., por 49 IPS de Red privada y 11 USS de la Red Pública que cuentan con el servicio de UCI adulto habilitadas o con autorización transitoria en Bogotá.</t>
  </si>
  <si>
    <t>PORCENTAJE DE OCUPACIÓN DE LAS UNIDADES DE  CUIDADO INTENSIVO ADULTO ABRIL 2 DE 2026</t>
  </si>
  <si>
    <t>Fuentes:  Camas habilitadas con corte al 2/04/2026 hora: 10:19 AM., Registro Especial de Prestadores de Servicios de Salud - REPS. Camas ocupadas: Información reportada en el aplicativo SIRC  con corte al 2/04/2026  hora: 01:13 PM., por 49 IPS de Red privada y 11 USS de la Red Pública que cuentan con el servicio de UCI adulto habilitadas o con autorización transitoria en Bogotá.</t>
  </si>
  <si>
    <t>PORCENTAJE DE OCUPACIÓN DE LAS UNIDADES DE  CUIDADO INTENSIVO ADULTO ABRIL 3 DE 2026</t>
  </si>
  <si>
    <t>Fuentes:  Camas habilitadas con corte al 3/04/2026 hora: 09:57 AM., Registro Especial de Prestadores de Servicios de Salud - REPS. Camas ocupadas: Información reportada en el aplicativo SIRC  con corte al 3/04/2026  hora: 12:32 PM., por 49 IPS de Red privada y 11 USS de la Red Pública que cuentan con el servicio de UCI adulto habilitadas o con autorización transitoria en Bogotá.</t>
  </si>
  <si>
    <t>PORCENTAJE DE OCUPACIÓN DE LAS UNIDADES DE  CUIDADO INTENSIVO ADULTO ABRIL 4 DE 2026</t>
  </si>
  <si>
    <t>Fuentes:  Camas habilitadas con corte al 4/04/2026 hora: 10:02 AM., Registro Especial de Prestadores de Servicios de Salud - REPS. Camas ocupadas: Información reportada en el aplicativo SIRC  con corte al 4/04/2026  hora: 1:48 PM., por 49 IPS de Red privada y 11 USS de la Red Pública que cuentan con el servicio de UCI adulto habilitadas o con autorización transitoria en Bogotá.</t>
  </si>
  <si>
    <t>PORCENTAJE DE OCUPACIÓN DE LAS UNIDADES DE  CUIDADO INTENSIVO ADULTO ABRIL 5 DE 2026</t>
  </si>
  <si>
    <t>Fuentes:  Camas habilitadas con corte al 5/04/2026 hora: 10:04 AM., Registro Especial de Prestadores de Servicios de Salud - REPS. Camas ocupadas: Información reportada en el aplicativo SIRC  con corte al 5/04/2026  hora: 1:06 PM., por 49 IPS de Red privada y 11 USS de la Red Pública que cuentan con el servicio de UCI adulto habilitadas o con autorización transitoria en Bogotá.</t>
  </si>
  <si>
    <t>PORCENTAJE DE OCUPACIÓN DE LAS UNIDADES DE  CUIDADO INTENSIVO ADULTO ABRIL 6 DE 2026</t>
  </si>
  <si>
    <t>Fuentes:  Camas habilitadas con corte al 6/04/2026 hora: 09:25 AM., Registro Especial de Prestadores de Servicios de Salud - REPS. Camas ocupadas: Información reportada en el aplicativo SIRC  con corte al 6/04/2026  hora: 12:20 PM., por 49 IPS de Red privada y 11 USS de la Red Pública que cuentan con el servicio de UCI adulto habilitadas o con autorización transitoria en Bogotá.</t>
  </si>
  <si>
    <t>PORCENTAJE DE OCUPACIÓN DE LAS UNIDADES DE  CUIDADO INTENSIVO ADULTO ABRIL 7 DE 2026</t>
  </si>
  <si>
    <t>Fuentes:  Camas habilitadas con corte al 7/04/2026 hora: 9:38 AM., Registro Especial de Prestadores de Servicios de Salud - REPS. Camas ocupadas: Información reportada en el aplicativo SIRC  con corte al 7/04/2026  hora: 1:08 PM., por 49 IPS de Red privada y 11 USS de la Red Pública que cuentan con el servicio de UCI adulto habilitadas o con autorización transitoria en Bogotá.</t>
  </si>
  <si>
    <t>PORCENTAJE DE OCUPACIÓN DE LAS UNIDADES DE  CUIDADO INTENSIVO ADULTO ABRIL 8 DE 2026</t>
  </si>
  <si>
    <t>Fuentes:  Camas habilitadas con corte al 8/04/2026 hora: 9:23 AM., Registro Especial de Prestadores de Servicios de Salud - REPS. Camas ocupadas: Información reportada en el aplicativo SIRC  con corte al 8/04/2026  hora: 10:48 AM., por 49 IPS de Red privada y 11 USS de la Red Pública que cuentan con el servicio de UCI adulto habilitadas o con autorización transitoria en Bogotá.</t>
  </si>
  <si>
    <t>PORCENTAJE DE OCUPACIÓN DE LAS UNIDADES DE  CUIDADO INTENSIVO ADULTO ABRIL 9 DE 2026</t>
  </si>
  <si>
    <t>Fuentes:  Camas habilitadas con corte al 9/04/2026 hora: 9:25 AM., Registro Especial de Prestadores de Servicios de Salud - REPS. Camas ocupadas: Información reportada en el aplicativo SIRC  con corte al 9/04/2026  hora: 11:45 AM., por 49 IPS de Red privada y 11 USS de la Red Pública que cuentan con el servicio de UCI adulto habilitadas o con autorización transitoria en Bogotá.</t>
  </si>
  <si>
    <t>PORCENTAJE DE OCUPACIÓN DE LAS UNIDADES DE  CUIDADO INTENSIVO ADULTO ABRIL 10 DE 2026</t>
  </si>
  <si>
    <t>Fuentes:  Camas habilitadas con corte al 10/04/2026 hora: 9:14 AM., Registro Especial de Prestadores de Servicios de Salud - REPS. Camas ocupadas: Información reportada en el aplicativo SIRC  con corte al 10/04/2026  hora: 11:06 AM., por 49 IPS de Red privada y 11 USS de la Red Pública que cuentan con el servicio de UCI adulto habilitadas o con autorización transitoria en Bogotá.</t>
  </si>
  <si>
    <t>PORCENTAJE DE OCUPACIÓN DE LAS UNIDADES DE  CUIDADO INTENSIVO ADULTO ABRIL 11 DE 2026</t>
  </si>
  <si>
    <t>Fuentes:  Camas habilitadas con corte al 11/04/2026 hora: 9:13 AM., Registro Especial de Prestadores de Servicios de Salud - REPS. Camas ocupadas: Información reportada en el aplicativo SIRC  con corte al 11/04/2026  hora: 10:11 AM., por 49 IPS de Red privada y 11 USS de la Red Pública que cuentan con el servicio de UCI adulto habilitadas o con autorización transitoria en Bogotá.</t>
  </si>
  <si>
    <t>PORCENTAJE DE OCUPACIÓN DE LAS UNIDADES DE  CUIDADO INTENSIVO ADULTO ABRIL 12 DE 2026</t>
  </si>
  <si>
    <t>Fuentes:  Camas habilitadas con corte al 12/04/2026 hora: 9:03 AM., Registro Especial de Prestadores de Servicios de Salud - REPS. Camas ocupadas: Información reportada en el aplicativo SIRC  con corte al 12/04/2026  hora: 10:16 AM., por 49 IPS de Red privada y 11 USS de la Red Pública que cuentan con el servicio de UCI adulto habilitadas o con autorización transitoria en Bogotá.</t>
  </si>
  <si>
    <t>PORCENTAJE DE OCUPACIÓN DE LAS UNIDADES DE  CUIDADO INTENSIVO ADULTO ABRIL 13 DE 2026</t>
  </si>
  <si>
    <t>Fuentes:  Camas habilitadas con corte al 13/04/2026 hora: 10:14 AM., Registro Especial de Prestadores de Servicios de Salud - REPS. Camas ocupadas: Información reportada en el aplicativo SIRC  con corte al 13/04/2026  hora: 12:00 PM., por 49 IPS de Red privada y 11 USS de la Red Pública que cuentan con el servicio de UCI adulto habilitadas o con autorización transitoria en Bogotá.</t>
  </si>
  <si>
    <t>PORCENTAJE DE OCUPACIÓN DE LAS UNIDADES DE  CUIDADO INTENSIVO ADULTO ABRIL 14 DE 2026</t>
  </si>
  <si>
    <t>Fuentes:  Camas habilitadas con corte al 14/04/2026 hora: 10:01 AM., Registro Especial de Prestadores de Servicios de Salud - REPS. Camas ocupadas: Información reportada en el aplicativo SIRC  con corte al 14/04/2026  hora: 12:05 PM., por 49 IPS de Red privada y 11 USS de la Red Pública que cuentan con el servicio de UCI adulto habilitadas o con autorización transitoria en Bogotá.</t>
  </si>
  <si>
    <t>PORCENTAJE DE OCUPACIÓN DE LAS UNIDADES DE  CUIDADO INTENSIVO ADULTO ABRIL 15 DE 2026</t>
  </si>
  <si>
    <t>Fuentes:  Camas habilitadas con corte al 15/04/2026 hora: 10:02 AM., Registro Especial de Prestadores de Servicios de Salud - REPS. Camas ocupadas: Información reportada en el aplicativo SIRC  con corte al 15/04/2026  hora: 11:32 AM., por 49 IPS de Red privada y 11 USS de la Red Pública que cuentan con el servicio de UCI adulto habilitadas o con autorización transitoria en Bogotá.</t>
  </si>
  <si>
    <t>PORCENTAJE DE OCUPACIÓN DE LAS UNIDADES DE  CUIDADO INTENSIVO ADULTO ABRIL 16 DE 2026</t>
  </si>
  <si>
    <t>Fuentes:  Camas habilitadas con corte al 16/04/2026 hora: 09:08 AM., Registro Especial de Prestadores de Servicios de Salud - REPS. Camas ocupadas: Información reportada en el aplicativo SIRC  con corte al 16/04/2026  hora: 12:14 PM., por 49 IPS de Red privada y 11 USS de la Red Pública que cuentan con el servicio de UCI adulto habilitadas o con autorización transitoria en Bogotá.</t>
  </si>
  <si>
    <t>PORCENTAJE DE OCUPACIÓN DE LAS UNIDADES DE  CUIDADO INTENSIVO ADULTO ABRIL 17 DE 2026</t>
  </si>
  <si>
    <t>Fuentes:  Camas habilitadas con corte al 17/04/2026 hora: 10:02 AM., Registro Especial de Prestadores de Servicios de Salud - REPS. Camas ocupadas: Información reportada en el aplicativo SIRC  con corte al 17/04/2026  hora: 11:47 AM., por 49 IPS de Red privada y 11 USS de la Red Pública que cuentan con el servicio de UCI adulto habilitadas o con autorización transitoria en Bogotá.</t>
  </si>
  <si>
    <t>PORCENTAJE DE OCUPACIÓN DE LAS UNIDADES DE  CUIDADO INTENSIVO ADULTO ABRIL 18 DE 2026</t>
  </si>
  <si>
    <t>Fuentes:  Camas habilitadas con corte al 18/04/2026 hora: 10:00 AM., Registro Especial de Prestadores de Servicios de Salud - REPS. Camas ocupadas: Información reportada en el aplicativo SIRC  con corte al 18/04/2026  hora: 12:15PM., por 49 IPS de Red privada y 11 USS de la Red Pública que cuentan con el servicio de UCI adulto habilitadas o con autorización transitoria en Bogotá.</t>
  </si>
  <si>
    <t>PORCENTAJE DE OCUPACIÓN DE LAS UNIDADES DE  CUIDADO INTENSIVO ADULTO ABRIL 19 DE 2026</t>
  </si>
  <si>
    <t>Fuentes:  Camas habilitadas con corte al 19/04/2026 hora: 9:40 AM., Registro Especial de Prestadores de Servicios de Salud - REPS. Camas ocupadas: Información reportada en el aplicativo SIRC  con corte al 19/04/2026  hora: 11:55 AM., por 49 IPS de Red privada y 11 USS de la Red Pública que cuentan con el servicio de UCI adulto habilitadas o con autorización transitoria en Bogotá.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</si>
</sst>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14576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9" fontId="78" fillId="0" borderId="0" applyFont="0" applyFill="0" applyBorder="0" applyAlignment="0" applyProtection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0" fillId="0" borderId="5" xfId="0" applyBorder="1"/>
    <xf numFmtId="1" fontId="0" fillId="0" borderId="5" xfId="0" applyNumberFormat="1" applyBorder="1"/>
    <xf numFmtId="164" fontId="0" fillId="0" borderId="5" xfId="1" applyNumberFormat="1" applyFont="1" applyBorder="1"/>
    <xf numFmtId="0" fontId="83" fillId="2" borderId="5" xfId="0" applyFont="1" applyFill="1" applyBorder="1" applyAlignment="1">
      <alignment horizontal="center" vertical="center"/>
    </xf>
    <xf numFmtId="164" fontId="83" fillId="2" borderId="5" xfId="1" applyNumberFormat="1" applyFont="1" applyFill="1" applyBorder="1" applyAlignment="1">
      <alignment horizontal="center" vertical="center"/>
    </xf>
    <xf numFmtId="0" fontId="0" fillId="5" borderId="5" xfId="0" applyFill="1" applyBorder="1"/>
    <xf numFmtId="1" fontId="0" fillId="5" borderId="5" xfId="0" applyNumberFormat="1" applyFill="1" applyBorder="1"/>
    <xf numFmtId="164" fontId="0" fillId="5" borderId="5" xfId="1" applyNumberFormat="1" applyFont="1" applyFill="1" applyBorder="1"/>
    <xf numFmtId="0" fontId="80" fillId="2" borderId="4" xfId="59" applyFont="1" applyFill="1" applyBorder="1" applyAlignment="1" applyProtection="1">
      <alignment horizontal="center" vertical="center" wrapText="1"/>
      <protection locked="0"/>
    </xf>
    <xf numFmtId="0" fontId="81" fillId="4" borderId="4" xfId="59" applyFont="1" applyFill="1" applyBorder="1" applyAlignment="1" applyProtection="1">
      <alignment horizontal="center" vertical="center" wrapText="1"/>
      <protection locked="0"/>
    </xf>
    <xf numFmtId="0" fontId="81" fillId="3" borderId="4" xfId="59" applyFont="1" applyFill="1" applyBorder="1" applyAlignment="1" applyProtection="1">
      <alignment horizontal="center" vertical="center" wrapText="1"/>
      <protection locked="0"/>
    </xf>
    <xf numFmtId="164" fontId="80" fillId="2" borderId="4" xfId="59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0" applyFont="1" applyFill="1" applyBorder="1" applyAlignment="1" applyProtection="1">
      <alignment horizontal="center" vertical="center" wrapText="1"/>
      <protection locked="0"/>
    </xf>
    <xf numFmtId="0" fontId="81" fillId="4" borderId="4" xfId="60" applyFont="1" applyFill="1" applyBorder="1" applyAlignment="1" applyProtection="1">
      <alignment horizontal="center" vertical="center" wrapText="1"/>
      <protection locked="0"/>
    </xf>
    <xf numFmtId="0" fontId="81" fillId="3" borderId="4" xfId="60" applyFont="1" applyFill="1" applyBorder="1" applyAlignment="1" applyProtection="1">
      <alignment horizontal="center" vertical="center" wrapText="1"/>
      <protection locked="0"/>
    </xf>
    <xf numFmtId="164" fontId="80" fillId="2" borderId="4" xfId="60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1" applyFont="1" applyFill="1" applyBorder="1" applyAlignment="1" applyProtection="1">
      <alignment horizontal="center" vertical="center" wrapText="1"/>
      <protection locked="0"/>
    </xf>
    <xf numFmtId="0" fontId="81" fillId="4" borderId="4" xfId="61" applyFont="1" applyFill="1" applyBorder="1" applyAlignment="1" applyProtection="1">
      <alignment horizontal="center" vertical="center" wrapText="1"/>
      <protection locked="0"/>
    </xf>
    <xf numFmtId="0" fontId="81" fillId="3" borderId="4" xfId="61" applyFont="1" applyFill="1" applyBorder="1" applyAlignment="1" applyProtection="1">
      <alignment horizontal="center" vertical="center" wrapText="1"/>
      <protection locked="0"/>
    </xf>
    <xf numFmtId="164" fontId="80" fillId="2" borderId="4" xfId="61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2" applyFont="1" applyFill="1" applyBorder="1" applyAlignment="1" applyProtection="1">
      <alignment horizontal="center" vertical="center" wrapText="1"/>
      <protection locked="0"/>
    </xf>
    <xf numFmtId="0" fontId="81" fillId="4" borderId="4" xfId="62" applyFont="1" applyFill="1" applyBorder="1" applyAlignment="1" applyProtection="1">
      <alignment horizontal="center" vertical="center" wrapText="1"/>
      <protection locked="0"/>
    </xf>
    <xf numFmtId="0" fontId="81" fillId="3" borderId="4" xfId="62" applyFont="1" applyFill="1" applyBorder="1" applyAlignment="1" applyProtection="1">
      <alignment horizontal="center" vertical="center" wrapText="1"/>
      <protection locked="0"/>
    </xf>
    <xf numFmtId="164" fontId="80" fillId="2" borderId="4" xfId="62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3" applyFont="1" applyFill="1" applyBorder="1" applyAlignment="1" applyProtection="1">
      <alignment horizontal="center" vertical="center" wrapText="1"/>
      <protection locked="0"/>
    </xf>
    <xf numFmtId="0" fontId="81" fillId="4" borderId="4" xfId="63" applyFont="1" applyFill="1" applyBorder="1" applyAlignment="1" applyProtection="1">
      <alignment horizontal="center" vertical="center" wrapText="1"/>
      <protection locked="0"/>
    </xf>
    <xf numFmtId="0" fontId="81" fillId="3" borderId="4" xfId="63" applyFont="1" applyFill="1" applyBorder="1" applyAlignment="1" applyProtection="1">
      <alignment horizontal="center" vertical="center" wrapText="1"/>
      <protection locked="0"/>
    </xf>
    <xf numFmtId="164" fontId="80" fillId="2" borderId="4" xfId="63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5" applyFont="1" applyFill="1" applyBorder="1" applyAlignment="1" applyProtection="1">
      <alignment horizontal="center" vertical="center" wrapText="1"/>
      <protection locked="0"/>
    </xf>
    <xf numFmtId="0" fontId="81" fillId="4" borderId="4" xfId="65" applyFont="1" applyFill="1" applyBorder="1" applyAlignment="1" applyProtection="1">
      <alignment horizontal="center" vertical="center" wrapText="1"/>
      <protection locked="0"/>
    </xf>
    <xf numFmtId="0" fontId="81" fillId="3" borderId="4" xfId="65" applyFont="1" applyFill="1" applyBorder="1" applyAlignment="1" applyProtection="1">
      <alignment horizontal="center" vertical="center" wrapText="1"/>
      <protection locked="0"/>
    </xf>
    <xf numFmtId="164" fontId="80" fillId="2" borderId="4" xfId="65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6" applyFont="1" applyFill="1" applyBorder="1" applyAlignment="1" applyProtection="1">
      <alignment horizontal="center" vertical="center" wrapText="1"/>
      <protection locked="0"/>
    </xf>
    <xf numFmtId="0" fontId="81" fillId="4" borderId="4" xfId="66" applyFont="1" applyFill="1" applyBorder="1" applyAlignment="1" applyProtection="1">
      <alignment horizontal="center" vertical="center" wrapText="1"/>
      <protection locked="0"/>
    </xf>
    <xf numFmtId="0" fontId="81" fillId="3" borderId="4" xfId="66" applyFont="1" applyFill="1" applyBorder="1" applyAlignment="1" applyProtection="1">
      <alignment horizontal="center" vertical="center" wrapText="1"/>
      <protection locked="0"/>
    </xf>
    <xf numFmtId="164" fontId="80" fillId="2" borderId="4" xfId="66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7" applyFont="1" applyFill="1" applyBorder="1" applyAlignment="1" applyProtection="1">
      <alignment horizontal="center" vertical="center" wrapText="1"/>
      <protection locked="0"/>
    </xf>
    <xf numFmtId="0" fontId="81" fillId="4" borderId="4" xfId="67" applyFont="1" applyFill="1" applyBorder="1" applyAlignment="1" applyProtection="1">
      <alignment horizontal="center" vertical="center" wrapText="1"/>
      <protection locked="0"/>
    </xf>
    <xf numFmtId="0" fontId="81" fillId="3" borderId="4" xfId="67" applyFont="1" applyFill="1" applyBorder="1" applyAlignment="1" applyProtection="1">
      <alignment horizontal="center" vertical="center" wrapText="1"/>
      <protection locked="0"/>
    </xf>
    <xf numFmtId="164" fontId="80" fillId="2" borderId="4" xfId="67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8" applyFont="1" applyFill="1" applyBorder="1" applyAlignment="1" applyProtection="1">
      <alignment horizontal="center" vertical="center" wrapText="1"/>
      <protection locked="0"/>
    </xf>
    <xf numFmtId="0" fontId="81" fillId="4" borderId="4" xfId="68" applyFont="1" applyFill="1" applyBorder="1" applyAlignment="1" applyProtection="1">
      <alignment horizontal="center" vertical="center" wrapText="1"/>
      <protection locked="0"/>
    </xf>
    <xf numFmtId="0" fontId="81" fillId="3" borderId="4" xfId="68" applyFont="1" applyFill="1" applyBorder="1" applyAlignment="1" applyProtection="1">
      <alignment horizontal="center" vertical="center" wrapText="1"/>
      <protection locked="0"/>
    </xf>
    <xf numFmtId="164" fontId="80" fillId="2" borderId="4" xfId="68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69" applyFont="1" applyFill="1" applyBorder="1" applyAlignment="1" applyProtection="1">
      <alignment horizontal="center" vertical="center" wrapText="1"/>
      <protection locked="0"/>
    </xf>
    <xf numFmtId="0" fontId="81" fillId="4" borderId="4" xfId="69" applyFont="1" applyFill="1" applyBorder="1" applyAlignment="1" applyProtection="1">
      <alignment horizontal="center" vertical="center" wrapText="1"/>
      <protection locked="0"/>
    </xf>
    <xf numFmtId="0" fontId="81" fillId="3" borderId="4" xfId="69" applyFont="1" applyFill="1" applyBorder="1" applyAlignment="1" applyProtection="1">
      <alignment horizontal="center" vertical="center" wrapText="1"/>
      <protection locked="0"/>
    </xf>
    <xf numFmtId="164" fontId="80" fillId="2" borderId="4" xfId="69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0" applyFont="1" applyFill="1" applyBorder="1" applyAlignment="1" applyProtection="1">
      <alignment horizontal="center" vertical="center" wrapText="1"/>
      <protection locked="0"/>
    </xf>
    <xf numFmtId="0" fontId="81" fillId="4" borderId="4" xfId="70" applyFont="1" applyFill="1" applyBorder="1" applyAlignment="1" applyProtection="1">
      <alignment horizontal="center" vertical="center" wrapText="1"/>
      <protection locked="0"/>
    </xf>
    <xf numFmtId="0" fontId="81" fillId="3" borderId="4" xfId="70" applyFont="1" applyFill="1" applyBorder="1" applyAlignment="1" applyProtection="1">
      <alignment horizontal="center" vertical="center" wrapText="1"/>
      <protection locked="0"/>
    </xf>
    <xf numFmtId="164" fontId="80" fillId="2" borderId="4" xfId="70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1" applyFont="1" applyFill="1" applyBorder="1" applyAlignment="1" applyProtection="1">
      <alignment horizontal="center" vertical="center" wrapText="1"/>
      <protection locked="0"/>
    </xf>
    <xf numFmtId="0" fontId="81" fillId="4" borderId="4" xfId="71" applyFont="1" applyFill="1" applyBorder="1" applyAlignment="1" applyProtection="1">
      <alignment horizontal="center" vertical="center" wrapText="1"/>
      <protection locked="0"/>
    </xf>
    <xf numFmtId="0" fontId="81" fillId="3" borderId="4" xfId="71" applyFont="1" applyFill="1" applyBorder="1" applyAlignment="1" applyProtection="1">
      <alignment horizontal="center" vertical="center" wrapText="1"/>
      <protection locked="0"/>
    </xf>
    <xf numFmtId="164" fontId="80" fillId="2" borderId="4" xfId="71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2" applyFont="1" applyFill="1" applyBorder="1" applyAlignment="1" applyProtection="1">
      <alignment horizontal="center" vertical="center" wrapText="1"/>
      <protection locked="0"/>
    </xf>
    <xf numFmtId="0" fontId="81" fillId="4" borderId="4" xfId="72" applyFont="1" applyFill="1" applyBorder="1" applyAlignment="1" applyProtection="1">
      <alignment horizontal="center" vertical="center" wrapText="1"/>
      <protection locked="0"/>
    </xf>
    <xf numFmtId="0" fontId="81" fillId="3" borderId="4" xfId="72" applyFont="1" applyFill="1" applyBorder="1" applyAlignment="1" applyProtection="1">
      <alignment horizontal="center" vertical="center" wrapText="1"/>
      <protection locked="0"/>
    </xf>
    <xf numFmtId="164" fontId="80" fillId="2" borderId="4" xfId="72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3" applyFont="1" applyFill="1" applyBorder="1" applyAlignment="1" applyProtection="1">
      <alignment horizontal="center" vertical="center" wrapText="1"/>
      <protection locked="0"/>
    </xf>
    <xf numFmtId="0" fontId="81" fillId="4" borderId="4" xfId="73" applyFont="1" applyFill="1" applyBorder="1" applyAlignment="1" applyProtection="1">
      <alignment horizontal="center" vertical="center" wrapText="1"/>
      <protection locked="0"/>
    </xf>
    <xf numFmtId="0" fontId="81" fillId="3" borderId="4" xfId="73" applyFont="1" applyFill="1" applyBorder="1" applyAlignment="1" applyProtection="1">
      <alignment horizontal="center" vertical="center" wrapText="1"/>
      <protection locked="0"/>
    </xf>
    <xf numFmtId="164" fontId="80" fillId="2" borderId="4" xfId="73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4" applyFont="1" applyFill="1" applyBorder="1" applyAlignment="1" applyProtection="1">
      <alignment horizontal="center" vertical="center" wrapText="1"/>
      <protection locked="0"/>
    </xf>
    <xf numFmtId="0" fontId="81" fillId="4" borderId="4" xfId="74" applyFont="1" applyFill="1" applyBorder="1" applyAlignment="1" applyProtection="1">
      <alignment horizontal="center" vertical="center" wrapText="1"/>
      <protection locked="0"/>
    </xf>
    <xf numFmtId="0" fontId="81" fillId="3" borderId="4" xfId="74" applyFont="1" applyFill="1" applyBorder="1" applyAlignment="1" applyProtection="1">
      <alignment horizontal="center" vertical="center" wrapText="1"/>
      <protection locked="0"/>
    </xf>
    <xf numFmtId="164" fontId="80" fillId="2" borderId="4" xfId="74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5" applyFont="1" applyFill="1" applyBorder="1" applyAlignment="1" applyProtection="1">
      <alignment horizontal="center" vertical="center" wrapText="1"/>
      <protection locked="0"/>
    </xf>
    <xf numFmtId="0" fontId="81" fillId="4" borderId="4" xfId="75" applyFont="1" applyFill="1" applyBorder="1" applyAlignment="1" applyProtection="1">
      <alignment horizontal="center" vertical="center" wrapText="1"/>
      <protection locked="0"/>
    </xf>
    <xf numFmtId="0" fontId="81" fillId="3" borderId="4" xfId="75" applyFont="1" applyFill="1" applyBorder="1" applyAlignment="1" applyProtection="1">
      <alignment horizontal="center" vertical="center" wrapText="1"/>
      <protection locked="0"/>
    </xf>
    <xf numFmtId="164" fontId="80" fillId="2" borderId="4" xfId="75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6" applyFont="1" applyFill="1" applyBorder="1" applyAlignment="1" applyProtection="1">
      <alignment horizontal="center" vertical="center" wrapText="1"/>
      <protection locked="0"/>
    </xf>
    <xf numFmtId="0" fontId="81" fillId="4" borderId="4" xfId="76" applyFont="1" applyFill="1" applyBorder="1" applyAlignment="1" applyProtection="1">
      <alignment horizontal="center" vertical="center" wrapText="1"/>
      <protection locked="0"/>
    </xf>
    <xf numFmtId="0" fontId="81" fillId="3" borderId="4" xfId="76" applyFont="1" applyFill="1" applyBorder="1" applyAlignment="1" applyProtection="1">
      <alignment horizontal="center" vertical="center" wrapText="1"/>
      <protection locked="0"/>
    </xf>
    <xf numFmtId="164" fontId="80" fillId="2" borderId="4" xfId="76" applyNumberFormat="1" applyFont="1" applyFill="1" applyBorder="1" applyAlignment="1" applyProtection="1">
      <alignment horizontal="center" vertical="center" wrapText="1"/>
      <protection locked="0"/>
    </xf>
    <xf numFmtId="0" fontId="80" fillId="2" borderId="4" xfId="77" applyFont="1" applyFill="1" applyBorder="1" applyAlignment="1" applyProtection="1">
      <alignment horizontal="center" vertical="center" wrapText="1"/>
      <protection locked="0"/>
    </xf>
    <xf numFmtId="0" fontId="81" fillId="4" borderId="4" xfId="77" applyFont="1" applyFill="1" applyBorder="1" applyAlignment="1" applyProtection="1">
      <alignment horizontal="center" vertical="center" wrapText="1"/>
      <protection locked="0"/>
    </xf>
    <xf numFmtId="0" fontId="81" fillId="3" borderId="4" xfId="77" applyFont="1" applyFill="1" applyBorder="1" applyAlignment="1" applyProtection="1">
      <alignment horizontal="center" vertical="center" wrapText="1"/>
      <protection locked="0"/>
    </xf>
    <xf numFmtId="164" fontId="80" fillId="2" borderId="4" xfId="77" applyNumberFormat="1" applyFont="1" applyFill="1" applyBorder="1" applyAlignment="1" applyProtection="1">
      <alignment horizontal="center" vertical="center" wrapText="1"/>
      <protection locked="0"/>
    </xf>
    <xf numFmtId="0" fontId="79" fillId="2" borderId="1" xfId="59" applyFont="1" applyFill="1" applyBorder="1" applyAlignment="1" applyProtection="1">
      <alignment horizontal="center" vertical="center" wrapText="1"/>
      <protection locked="0"/>
    </xf>
    <xf numFmtId="0" fontId="79" fillId="2" borderId="2" xfId="59" applyFont="1" applyFill="1" applyBorder="1" applyAlignment="1" applyProtection="1">
      <alignment horizontal="center" vertical="center" wrapText="1"/>
      <protection locked="0"/>
    </xf>
    <xf numFmtId="0" fontId="79" fillId="2" borderId="3" xfId="59" applyFont="1" applyFill="1" applyBorder="1" applyAlignment="1" applyProtection="1">
      <alignment horizontal="center" vertical="center" wrapText="1"/>
      <protection locked="0"/>
    </xf>
    <xf numFmtId="0" fontId="82" fillId="2" borderId="5" xfId="0" applyFont="1" applyFill="1" applyBorder="1" applyAlignment="1">
      <alignment horizontal="center" vertical="center"/>
    </xf>
    <xf numFmtId="0" fontId="84" fillId="6" borderId="1" xfId="0" applyFont="1" applyFill="1" applyBorder="1" applyAlignment="1">
      <alignment horizontal="left" vertical="top" wrapText="1"/>
    </xf>
    <xf numFmtId="0" fontId="84" fillId="6" borderId="2" xfId="0" applyFont="1" applyFill="1" applyBorder="1" applyAlignment="1">
      <alignment horizontal="left" vertical="top" wrapText="1"/>
    </xf>
    <xf numFmtId="0" fontId="84" fillId="6" borderId="3" xfId="0" applyFont="1" applyFill="1" applyBorder="1" applyAlignment="1">
      <alignment horizontal="left" vertical="top" wrapText="1"/>
    </xf>
    <xf numFmtId="0" fontId="79" fillId="2" borderId="1" xfId="60" applyFont="1" applyFill="1" applyBorder="1" applyAlignment="1" applyProtection="1">
      <alignment horizontal="center" vertical="center" wrapText="1"/>
      <protection locked="0"/>
    </xf>
    <xf numFmtId="0" fontId="79" fillId="2" borderId="2" xfId="60" applyFont="1" applyFill="1" applyBorder="1" applyAlignment="1" applyProtection="1">
      <alignment horizontal="center" vertical="center" wrapText="1"/>
      <protection locked="0"/>
    </xf>
    <xf numFmtId="0" fontId="79" fillId="2" borderId="3" xfId="60" applyFont="1" applyFill="1" applyBorder="1" applyAlignment="1" applyProtection="1">
      <alignment horizontal="center" vertical="center" wrapText="1"/>
      <protection locked="0"/>
    </xf>
    <xf numFmtId="0" fontId="79" fillId="2" borderId="1" xfId="61" applyFont="1" applyFill="1" applyBorder="1" applyAlignment="1" applyProtection="1">
      <alignment horizontal="center" vertical="center" wrapText="1"/>
      <protection locked="0"/>
    </xf>
    <xf numFmtId="0" fontId="79" fillId="2" borderId="2" xfId="61" applyFont="1" applyFill="1" applyBorder="1" applyAlignment="1" applyProtection="1">
      <alignment horizontal="center" vertical="center" wrapText="1"/>
      <protection locked="0"/>
    </xf>
    <xf numFmtId="0" fontId="79" fillId="2" borderId="3" xfId="61" applyFont="1" applyFill="1" applyBorder="1" applyAlignment="1" applyProtection="1">
      <alignment horizontal="center" vertical="center" wrapText="1"/>
      <protection locked="0"/>
    </xf>
    <xf numFmtId="0" fontId="79" fillId="2" borderId="1" xfId="62" applyFont="1" applyFill="1" applyBorder="1" applyAlignment="1" applyProtection="1">
      <alignment horizontal="center" vertical="center" wrapText="1"/>
      <protection locked="0"/>
    </xf>
    <xf numFmtId="0" fontId="79" fillId="2" borderId="2" xfId="62" applyFont="1" applyFill="1" applyBorder="1" applyAlignment="1" applyProtection="1">
      <alignment horizontal="center" vertical="center" wrapText="1"/>
      <protection locked="0"/>
    </xf>
    <xf numFmtId="0" fontId="79" fillId="2" borderId="3" xfId="62" applyFont="1" applyFill="1" applyBorder="1" applyAlignment="1" applyProtection="1">
      <alignment horizontal="center" vertical="center" wrapText="1"/>
      <protection locked="0"/>
    </xf>
    <xf numFmtId="0" fontId="79" fillId="2" borderId="1" xfId="63" applyFont="1" applyFill="1" applyBorder="1" applyAlignment="1" applyProtection="1">
      <alignment horizontal="center" vertical="center" wrapText="1"/>
      <protection locked="0"/>
    </xf>
    <xf numFmtId="0" fontId="79" fillId="2" borderId="2" xfId="63" applyFont="1" applyFill="1" applyBorder="1" applyAlignment="1" applyProtection="1">
      <alignment horizontal="center" vertical="center" wrapText="1"/>
      <protection locked="0"/>
    </xf>
    <xf numFmtId="0" fontId="79" fillId="2" borderId="3" xfId="63" applyFont="1" applyFill="1" applyBorder="1" applyAlignment="1" applyProtection="1">
      <alignment horizontal="center" vertical="center" wrapText="1"/>
      <protection locked="0"/>
    </xf>
    <xf numFmtId="0" fontId="79" fillId="2" borderId="1" xfId="65" applyFont="1" applyFill="1" applyBorder="1" applyAlignment="1" applyProtection="1">
      <alignment horizontal="center" vertical="center" wrapText="1"/>
      <protection locked="0"/>
    </xf>
    <xf numFmtId="0" fontId="79" fillId="2" borderId="2" xfId="65" applyFont="1" applyFill="1" applyBorder="1" applyAlignment="1" applyProtection="1">
      <alignment horizontal="center" vertical="center" wrapText="1"/>
      <protection locked="0"/>
    </xf>
    <xf numFmtId="0" fontId="79" fillId="2" borderId="3" xfId="65" applyFont="1" applyFill="1" applyBorder="1" applyAlignment="1" applyProtection="1">
      <alignment horizontal="center" vertical="center" wrapText="1"/>
      <protection locked="0"/>
    </xf>
    <xf numFmtId="0" fontId="79" fillId="2" borderId="1" xfId="66" applyFont="1" applyFill="1" applyBorder="1" applyAlignment="1" applyProtection="1">
      <alignment horizontal="center" vertical="center" wrapText="1"/>
      <protection locked="0"/>
    </xf>
    <xf numFmtId="0" fontId="79" fillId="2" borderId="2" xfId="66" applyFont="1" applyFill="1" applyBorder="1" applyAlignment="1" applyProtection="1">
      <alignment horizontal="center" vertical="center" wrapText="1"/>
      <protection locked="0"/>
    </xf>
    <xf numFmtId="0" fontId="79" fillId="2" borderId="3" xfId="66" applyFont="1" applyFill="1" applyBorder="1" applyAlignment="1" applyProtection="1">
      <alignment horizontal="center" vertical="center" wrapText="1"/>
      <protection locked="0"/>
    </xf>
    <xf numFmtId="0" fontId="79" fillId="2" borderId="1" xfId="67" applyFont="1" applyFill="1" applyBorder="1" applyAlignment="1" applyProtection="1">
      <alignment horizontal="center" vertical="center" wrapText="1"/>
      <protection locked="0"/>
    </xf>
    <xf numFmtId="0" fontId="79" fillId="2" borderId="2" xfId="67" applyFont="1" applyFill="1" applyBorder="1" applyAlignment="1" applyProtection="1">
      <alignment horizontal="center" vertical="center" wrapText="1"/>
      <protection locked="0"/>
    </xf>
    <xf numFmtId="0" fontId="79" fillId="2" borderId="3" xfId="67" applyFont="1" applyFill="1" applyBorder="1" applyAlignment="1" applyProtection="1">
      <alignment horizontal="center" vertical="center" wrapText="1"/>
      <protection locked="0"/>
    </xf>
    <xf numFmtId="0" fontId="79" fillId="2" borderId="1" xfId="68" applyFont="1" applyFill="1" applyBorder="1" applyAlignment="1" applyProtection="1">
      <alignment horizontal="center" vertical="center" wrapText="1"/>
      <protection locked="0"/>
    </xf>
    <xf numFmtId="0" fontId="79" fillId="2" borderId="2" xfId="68" applyFont="1" applyFill="1" applyBorder="1" applyAlignment="1" applyProtection="1">
      <alignment horizontal="center" vertical="center" wrapText="1"/>
      <protection locked="0"/>
    </xf>
    <xf numFmtId="0" fontId="79" fillId="2" borderId="3" xfId="68" applyFont="1" applyFill="1" applyBorder="1" applyAlignment="1" applyProtection="1">
      <alignment horizontal="center" vertical="center" wrapText="1"/>
      <protection locked="0"/>
    </xf>
    <xf numFmtId="0" fontId="79" fillId="2" borderId="1" xfId="69" applyFont="1" applyFill="1" applyBorder="1" applyAlignment="1" applyProtection="1">
      <alignment horizontal="center" vertical="center" wrapText="1"/>
      <protection locked="0"/>
    </xf>
    <xf numFmtId="0" fontId="79" fillId="2" borderId="2" xfId="69" applyFont="1" applyFill="1" applyBorder="1" applyAlignment="1" applyProtection="1">
      <alignment horizontal="center" vertical="center" wrapText="1"/>
      <protection locked="0"/>
    </xf>
    <xf numFmtId="0" fontId="79" fillId="2" borderId="3" xfId="69" applyFont="1" applyFill="1" applyBorder="1" applyAlignment="1" applyProtection="1">
      <alignment horizontal="center" vertical="center" wrapText="1"/>
      <protection locked="0"/>
    </xf>
    <xf numFmtId="0" fontId="79" fillId="2" borderId="1" xfId="70" applyFont="1" applyFill="1" applyBorder="1" applyAlignment="1" applyProtection="1">
      <alignment horizontal="center" vertical="center" wrapText="1"/>
      <protection locked="0"/>
    </xf>
    <xf numFmtId="0" fontId="79" fillId="2" borderId="2" xfId="70" applyFont="1" applyFill="1" applyBorder="1" applyAlignment="1" applyProtection="1">
      <alignment horizontal="center" vertical="center" wrapText="1"/>
      <protection locked="0"/>
    </xf>
    <xf numFmtId="0" fontId="79" fillId="2" borderId="3" xfId="70" applyFont="1" applyFill="1" applyBorder="1" applyAlignment="1" applyProtection="1">
      <alignment horizontal="center" vertical="center" wrapText="1"/>
      <protection locked="0"/>
    </xf>
    <xf numFmtId="0" fontId="79" fillId="2" borderId="1" xfId="71" applyFont="1" applyFill="1" applyBorder="1" applyAlignment="1" applyProtection="1">
      <alignment horizontal="center" vertical="center" wrapText="1"/>
      <protection locked="0"/>
    </xf>
    <xf numFmtId="0" fontId="79" fillId="2" borderId="2" xfId="71" applyFont="1" applyFill="1" applyBorder="1" applyAlignment="1" applyProtection="1">
      <alignment horizontal="center" vertical="center" wrapText="1"/>
      <protection locked="0"/>
    </xf>
    <xf numFmtId="0" fontId="79" fillId="2" borderId="3" xfId="71" applyFont="1" applyFill="1" applyBorder="1" applyAlignment="1" applyProtection="1">
      <alignment horizontal="center" vertical="center" wrapText="1"/>
      <protection locked="0"/>
    </xf>
    <xf numFmtId="0" fontId="79" fillId="2" borderId="1" xfId="72" applyFont="1" applyFill="1" applyBorder="1" applyAlignment="1" applyProtection="1">
      <alignment horizontal="center" vertical="center" wrapText="1"/>
      <protection locked="0"/>
    </xf>
    <xf numFmtId="0" fontId="79" fillId="2" borderId="2" xfId="72" applyFont="1" applyFill="1" applyBorder="1" applyAlignment="1" applyProtection="1">
      <alignment horizontal="center" vertical="center" wrapText="1"/>
      <protection locked="0"/>
    </xf>
    <xf numFmtId="0" fontId="79" fillId="2" borderId="3" xfId="72" applyFont="1" applyFill="1" applyBorder="1" applyAlignment="1" applyProtection="1">
      <alignment horizontal="center" vertical="center" wrapText="1"/>
      <protection locked="0"/>
    </xf>
    <xf numFmtId="0" fontId="79" fillId="2" borderId="1" xfId="73" applyFont="1" applyFill="1" applyBorder="1" applyAlignment="1" applyProtection="1">
      <alignment horizontal="center" vertical="center" wrapText="1"/>
      <protection locked="0"/>
    </xf>
    <xf numFmtId="0" fontId="79" fillId="2" borderId="2" xfId="73" applyFont="1" applyFill="1" applyBorder="1" applyAlignment="1" applyProtection="1">
      <alignment horizontal="center" vertical="center" wrapText="1"/>
      <protection locked="0"/>
    </xf>
    <xf numFmtId="0" fontId="79" fillId="2" borderId="3" xfId="73" applyFont="1" applyFill="1" applyBorder="1" applyAlignment="1" applyProtection="1">
      <alignment horizontal="center" vertical="center" wrapText="1"/>
      <protection locked="0"/>
    </xf>
    <xf numFmtId="0" fontId="79" fillId="2" borderId="1" xfId="74" applyFont="1" applyFill="1" applyBorder="1" applyAlignment="1" applyProtection="1">
      <alignment horizontal="center" vertical="center" wrapText="1"/>
      <protection locked="0"/>
    </xf>
    <xf numFmtId="0" fontId="79" fillId="2" borderId="2" xfId="74" applyFont="1" applyFill="1" applyBorder="1" applyAlignment="1" applyProtection="1">
      <alignment horizontal="center" vertical="center" wrapText="1"/>
      <protection locked="0"/>
    </xf>
    <xf numFmtId="0" fontId="79" fillId="2" borderId="3" xfId="74" applyFont="1" applyFill="1" applyBorder="1" applyAlignment="1" applyProtection="1">
      <alignment horizontal="center" vertical="center" wrapText="1"/>
      <protection locked="0"/>
    </xf>
    <xf numFmtId="0" fontId="79" fillId="2" borderId="1" xfId="75" applyFont="1" applyFill="1" applyBorder="1" applyAlignment="1" applyProtection="1">
      <alignment horizontal="center" vertical="center" wrapText="1"/>
      <protection locked="0"/>
    </xf>
    <xf numFmtId="0" fontId="79" fillId="2" borderId="2" xfId="75" applyFont="1" applyFill="1" applyBorder="1" applyAlignment="1" applyProtection="1">
      <alignment horizontal="center" vertical="center" wrapText="1"/>
      <protection locked="0"/>
    </xf>
    <xf numFmtId="0" fontId="79" fillId="2" borderId="3" xfId="75" applyFont="1" applyFill="1" applyBorder="1" applyAlignment="1" applyProtection="1">
      <alignment horizontal="center" vertical="center" wrapText="1"/>
      <protection locked="0"/>
    </xf>
    <xf numFmtId="0" fontId="79" fillId="2" borderId="1" xfId="76" applyFont="1" applyFill="1" applyBorder="1" applyAlignment="1" applyProtection="1">
      <alignment horizontal="center" vertical="center" wrapText="1"/>
      <protection locked="0"/>
    </xf>
    <xf numFmtId="0" fontId="79" fillId="2" borderId="2" xfId="76" applyFont="1" applyFill="1" applyBorder="1" applyAlignment="1" applyProtection="1">
      <alignment horizontal="center" vertical="center" wrapText="1"/>
      <protection locked="0"/>
    </xf>
    <xf numFmtId="0" fontId="79" fillId="2" borderId="3" xfId="76" applyFont="1" applyFill="1" applyBorder="1" applyAlignment="1" applyProtection="1">
      <alignment horizontal="center" vertical="center" wrapText="1"/>
      <protection locked="0"/>
    </xf>
    <xf numFmtId="0" fontId="79" fillId="2" borderId="1" xfId="77" applyFont="1" applyFill="1" applyBorder="1" applyAlignment="1" applyProtection="1">
      <alignment horizontal="center" vertical="center" wrapText="1"/>
      <protection locked="0"/>
    </xf>
    <xf numFmtId="0" fontId="79" fillId="2" borderId="2" xfId="77" applyFont="1" applyFill="1" applyBorder="1" applyAlignment="1" applyProtection="1">
      <alignment horizontal="center" vertical="center" wrapText="1"/>
      <protection locked="0"/>
    </xf>
    <xf numFmtId="0" fontId="79" fillId="2" borderId="3" xfId="77" applyFont="1" applyFill="1" applyBorder="1" applyAlignment="1" applyProtection="1">
      <alignment horizontal="center" vertical="center" wrapText="1"/>
      <protection locked="0"/>
    </xf>
    <xf numFmtId="0" fontId="79" fillId="2" borderId="1" xfId="78" applyFont="1" applyFill="1" applyBorder="1" applyAlignment="1" applyProtection="1">
      <alignment horizontal="center" vertical="center" wrapText="1"/>
      <protection locked="0"/>
    </xf>
    <xf numFmtId="0" fontId="79" fillId="2" borderId="2" xfId="78" applyFont="1" applyFill="1" applyBorder="1" applyAlignment="1" applyProtection="1">
      <alignment horizontal="center" vertical="center" wrapText="1"/>
      <protection locked="0"/>
    </xf>
    <xf numFmtId="0" fontId="79" fillId="2" borderId="3" xfId="78" applyFont="1" applyFill="1" applyBorder="1" applyAlignment="1" applyProtection="1">
      <alignment horizontal="center" vertical="center" wrapText="1"/>
      <protection locked="0"/>
    </xf>
    <xf numFmtId="0" fontId="80" fillId="2" borderId="4" xfId="78" applyFont="1" applyFill="1" applyBorder="1" applyAlignment="1" applyProtection="1">
      <alignment horizontal="center" vertical="center" wrapText="1"/>
      <protection locked="0"/>
    </xf>
    <xf numFmtId="0" fontId="81" fillId="4" borderId="4" xfId="78" applyFont="1" applyFill="1" applyBorder="1" applyAlignment="1" applyProtection="1">
      <alignment horizontal="center" vertical="center" wrapText="1"/>
      <protection locked="0"/>
    </xf>
    <xf numFmtId="0" fontId="81" fillId="3" borderId="4" xfId="78" applyFont="1" applyFill="1" applyBorder="1" applyAlignment="1" applyProtection="1">
      <alignment horizontal="center" vertical="center" wrapText="1"/>
      <protection locked="0"/>
    </xf>
    <xf numFmtId="164" fontId="80" fillId="2" borderId="4" xfId="78" applyNumberFormat="1" applyFont="1" applyFill="1" applyBorder="1" applyAlignment="1" applyProtection="1">
      <alignment horizontal="center" vertical="center" wrapText="1"/>
      <protection locked="0"/>
    </xf>
  </cellXfs>
  <cellStyles count="79">
    <cellStyle name="Normal" xfId="0" builtinId="0"/>
    <cellStyle name="Normal 2" xfId="2" xr:uid="{00000000-0005-0000-0000-000001000000}"/>
    <cellStyle name="Normal 2 10" xfId="11" xr:uid="{00000000-0005-0000-0000-000002000000}"/>
    <cellStyle name="Normal 2 11" xfId="12" xr:uid="{00000000-0005-0000-0000-000003000000}"/>
    <cellStyle name="Normal 2 12" xfId="13" xr:uid="{00000000-0005-0000-0000-000004000000}"/>
    <cellStyle name="Normal 2 13" xfId="14" xr:uid="{00000000-0005-0000-0000-000005000000}"/>
    <cellStyle name="Normal 2 14" xfId="15" xr:uid="{00000000-0005-0000-0000-000006000000}"/>
    <cellStyle name="Normal 2 15" xfId="16" xr:uid="{00000000-0005-0000-0000-000007000000}"/>
    <cellStyle name="Normal 2 16" xfId="17" xr:uid="{00000000-0005-0000-0000-000008000000}"/>
    <cellStyle name="Normal 2 17" xfId="18" xr:uid="{00000000-0005-0000-0000-000009000000}"/>
    <cellStyle name="Normal 2 18" xfId="19" xr:uid="{00000000-0005-0000-0000-00000A000000}"/>
    <cellStyle name="Normal 2 19" xfId="20" xr:uid="{00000000-0005-0000-0000-00000B000000}"/>
    <cellStyle name="Normal 2 2" xfId="3" xr:uid="{00000000-0005-0000-0000-00000C000000}"/>
    <cellStyle name="Normal 2 20" xfId="21" xr:uid="{00000000-0005-0000-0000-00000D000000}"/>
    <cellStyle name="Normal 2 21" xfId="22" xr:uid="{00000000-0005-0000-0000-00000E000000}"/>
    <cellStyle name="Normal 2 22" xfId="23" xr:uid="{00000000-0005-0000-0000-00000F000000}"/>
    <cellStyle name="Normal 2 23" xfId="24" xr:uid="{00000000-0005-0000-0000-000010000000}"/>
    <cellStyle name="Normal 2 24" xfId="25" xr:uid="{00000000-0005-0000-0000-000011000000}"/>
    <cellStyle name="Normal 2 25" xfId="26" xr:uid="{00000000-0005-0000-0000-000012000000}"/>
    <cellStyle name="Normal 2 26" xfId="27" xr:uid="{00000000-0005-0000-0000-000013000000}"/>
    <cellStyle name="Normal 2 27" xfId="28" xr:uid="{00000000-0005-0000-0000-000014000000}"/>
    <cellStyle name="Normal 2 28" xfId="29" xr:uid="{00000000-0005-0000-0000-000015000000}"/>
    <cellStyle name="Normal 2 29" xfId="30" xr:uid="{00000000-0005-0000-0000-000016000000}"/>
    <cellStyle name="Normal 2 3" xfId="4" xr:uid="{00000000-0005-0000-0000-000017000000}"/>
    <cellStyle name="Normal 2 30" xfId="31" xr:uid="{00000000-0005-0000-0000-000018000000}"/>
    <cellStyle name="Normal 2 31" xfId="32" xr:uid="{00000000-0005-0000-0000-000019000000}"/>
    <cellStyle name="Normal 2 32" xfId="33" xr:uid="{00000000-0005-0000-0000-00001A000000}"/>
    <cellStyle name="Normal 2 33" xfId="34" xr:uid="{00000000-0005-0000-0000-00001B000000}"/>
    <cellStyle name="Normal 2 34" xfId="35" xr:uid="{00000000-0005-0000-0000-00001C000000}"/>
    <cellStyle name="Normal 2 35" xfId="36" xr:uid="{00000000-0005-0000-0000-00001D000000}"/>
    <cellStyle name="Normal 2 36" xfId="37" xr:uid="{00000000-0005-0000-0000-00001E000000}"/>
    <cellStyle name="Normal 2 37" xfId="38" xr:uid="{00000000-0005-0000-0000-00001F000000}"/>
    <cellStyle name="Normal 2 38" xfId="39" xr:uid="{00000000-0005-0000-0000-000020000000}"/>
    <cellStyle name="Normal 2 39" xfId="40" xr:uid="{00000000-0005-0000-0000-000021000000}"/>
    <cellStyle name="Normal 2 4" xfId="5" xr:uid="{00000000-0005-0000-0000-000022000000}"/>
    <cellStyle name="Normal 2 40" xfId="41" xr:uid="{00000000-0005-0000-0000-000023000000}"/>
    <cellStyle name="Normal 2 41" xfId="42" xr:uid="{00000000-0005-0000-0000-000024000000}"/>
    <cellStyle name="Normal 2 42" xfId="43" xr:uid="{00000000-0005-0000-0000-000025000000}"/>
    <cellStyle name="Normal 2 43" xfId="44" xr:uid="{00000000-0005-0000-0000-000026000000}"/>
    <cellStyle name="Normal 2 44" xfId="45" xr:uid="{00000000-0005-0000-0000-000027000000}"/>
    <cellStyle name="Normal 2 45" xfId="46" xr:uid="{00000000-0005-0000-0000-000028000000}"/>
    <cellStyle name="Normal 2 46" xfId="47" xr:uid="{00000000-0005-0000-0000-000029000000}"/>
    <cellStyle name="Normal 2 47" xfId="48" xr:uid="{00000000-0005-0000-0000-00002A000000}"/>
    <cellStyle name="Normal 2 48" xfId="49" xr:uid="{00000000-0005-0000-0000-00002B000000}"/>
    <cellStyle name="Normal 2 49" xfId="50" xr:uid="{00000000-0005-0000-0000-00002C000000}"/>
    <cellStyle name="Normal 2 5" xfId="6" xr:uid="{00000000-0005-0000-0000-00002D000000}"/>
    <cellStyle name="Normal 2 50" xfId="51" xr:uid="{00000000-0005-0000-0000-00002E000000}"/>
    <cellStyle name="Normal 2 51" xfId="52" xr:uid="{00000000-0005-0000-0000-00002F000000}"/>
    <cellStyle name="Normal 2 52" xfId="53" xr:uid="{00000000-0005-0000-0000-000030000000}"/>
    <cellStyle name="Normal 2 53" xfId="54" xr:uid="{00000000-0005-0000-0000-000031000000}"/>
    <cellStyle name="Normal 2 54" xfId="55" xr:uid="{00000000-0005-0000-0000-000032000000}"/>
    <cellStyle name="Normal 2 54 2" xfId="56" xr:uid="{00000000-0005-0000-0000-000033000000}"/>
    <cellStyle name="Normal 2 55" xfId="57" xr:uid="{00000000-0005-0000-0000-000034000000}"/>
    <cellStyle name="Normal 2 56" xfId="58" xr:uid="{00000000-0005-0000-0000-000035000000}"/>
    <cellStyle name="Normal 2 57" xfId="59" xr:uid="{00000000-0005-0000-0000-000036000000}"/>
    <cellStyle name="Normal 2 58" xfId="60" xr:uid="{00000000-0005-0000-0000-000037000000}"/>
    <cellStyle name="Normal 2 59" xfId="61" xr:uid="{00000000-0005-0000-0000-000038000000}"/>
    <cellStyle name="Normal 2 6" xfId="7" xr:uid="{00000000-0005-0000-0000-000039000000}"/>
    <cellStyle name="Normal 2 60" xfId="62" xr:uid="{00000000-0005-0000-0000-00003A000000}"/>
    <cellStyle name="Normal 2 61" xfId="63" xr:uid="{00000000-0005-0000-0000-00003B000000}"/>
    <cellStyle name="Normal 2 62" xfId="64" xr:uid="{00000000-0005-0000-0000-00003C000000}"/>
    <cellStyle name="Normal 2 63" xfId="65" xr:uid="{00000000-0005-0000-0000-00003D000000}"/>
    <cellStyle name="Normal 2 64" xfId="66" xr:uid="{00000000-0005-0000-0000-00003E000000}"/>
    <cellStyle name="Normal 2 65" xfId="67" xr:uid="{00000000-0005-0000-0000-00003F000000}"/>
    <cellStyle name="Normal 2 66" xfId="68" xr:uid="{00000000-0005-0000-0000-000040000000}"/>
    <cellStyle name="Normal 2 67" xfId="69" xr:uid="{00000000-0005-0000-0000-000041000000}"/>
    <cellStyle name="Normal 2 68" xfId="70" xr:uid="{00000000-0005-0000-0000-000042000000}"/>
    <cellStyle name="Normal 2 69" xfId="71" xr:uid="{00000000-0005-0000-0000-000043000000}"/>
    <cellStyle name="Normal 2 7" xfId="8" xr:uid="{00000000-0005-0000-0000-000044000000}"/>
    <cellStyle name="Normal 2 70" xfId="72" xr:uid="{00000000-0005-0000-0000-000045000000}"/>
    <cellStyle name="Normal 2 71" xfId="73" xr:uid="{00000000-0005-0000-0000-000046000000}"/>
    <cellStyle name="Normal 2 72" xfId="74" xr:uid="{00000000-0005-0000-0000-000047000000}"/>
    <cellStyle name="Normal 2 73" xfId="75" xr:uid="{00000000-0005-0000-0000-000048000000}"/>
    <cellStyle name="Normal 2 74" xfId="76" xr:uid="{00000000-0005-0000-0000-000049000000}"/>
    <cellStyle name="Normal 2 75" xfId="77" xr:uid="{00000000-0005-0000-0000-00004A000000}"/>
    <cellStyle name="Normal 2 76" xfId="78" xr:uid="{9BDCD2DC-FDEB-4699-BBE2-F72F88D8BAA1}"/>
    <cellStyle name="Normal 2 8" xfId="9" xr:uid="{00000000-0005-0000-0000-00004B000000}"/>
    <cellStyle name="Normal 2 9" xfId="10" xr:uid="{00000000-0005-0000-0000-00004C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showGridLines="0" topLeftCell="C54" workbookViewId="0">
      <selection activeCell="C72" sqref="C72"/>
    </sheetView>
  </sheetViews>
  <sheetFormatPr baseColWidth="10" defaultRowHeight="15" x14ac:dyDescent="0.25"/>
  <cols>
    <col min="1" max="1" width="3.140625" customWidth="1"/>
    <col min="2" max="2" width="13.140625" customWidth="1"/>
    <col min="3" max="3" width="71.85546875" customWidth="1"/>
    <col min="4" max="4" width="18.855468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81" t="s">
        <v>176</v>
      </c>
      <c r="B1" s="82"/>
      <c r="C1" s="82"/>
      <c r="D1" s="82"/>
      <c r="E1" s="82"/>
      <c r="F1" s="82"/>
      <c r="G1" s="82"/>
      <c r="H1" s="82"/>
      <c r="I1" s="83"/>
    </row>
    <row r="2" spans="1:9" ht="65.2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1" t="s">
        <v>7</v>
      </c>
      <c r="I2" s="12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9</v>
      </c>
      <c r="H5" s="1">
        <v>15</v>
      </c>
      <c r="I5" s="3">
        <v>0.6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10</v>
      </c>
      <c r="H6" s="1">
        <v>11</v>
      </c>
      <c r="I6" s="3">
        <v>0.90909090909090895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15</v>
      </c>
      <c r="H7" s="1">
        <v>20</v>
      </c>
      <c r="I7" s="3">
        <v>0.75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1</v>
      </c>
      <c r="H9" s="1">
        <v>10</v>
      </c>
      <c r="I9" s="3">
        <v>0.1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11</v>
      </c>
      <c r="H10" s="1">
        <v>19</v>
      </c>
      <c r="I10" s="3">
        <v>0.57894736842105299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5</v>
      </c>
      <c r="H16" s="1">
        <v>9</v>
      </c>
      <c r="I16" s="3">
        <v>0.55555555555555602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22</v>
      </c>
      <c r="H18" s="1">
        <v>24</v>
      </c>
      <c r="I18" s="3">
        <v>0.91666666666666696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7</v>
      </c>
      <c r="H20" s="1">
        <v>11</v>
      </c>
      <c r="I20" s="3">
        <v>0.63636363636363602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10</v>
      </c>
      <c r="H23" s="1">
        <v>11</v>
      </c>
      <c r="I23" s="3">
        <v>0.90909090909090895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56</v>
      </c>
      <c r="H25" s="1">
        <v>61</v>
      </c>
      <c r="I25" s="3">
        <v>0.91803278688524603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56</v>
      </c>
      <c r="H26" s="1">
        <v>60</v>
      </c>
      <c r="I26" s="3">
        <v>0.93333333333333302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32</v>
      </c>
      <c r="H27" s="1">
        <v>36</v>
      </c>
      <c r="I27" s="3">
        <v>0.88888888888888895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33</v>
      </c>
      <c r="H28" s="1">
        <v>33</v>
      </c>
      <c r="I28" s="3">
        <v>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23</v>
      </c>
      <c r="H30" s="1">
        <v>28</v>
      </c>
      <c r="I30" s="3">
        <v>0.82142857142857095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28</v>
      </c>
      <c r="H32" s="1">
        <v>33</v>
      </c>
      <c r="I32" s="3">
        <v>0.84848484848484895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16</v>
      </c>
      <c r="H37" s="1">
        <v>17</v>
      </c>
      <c r="I37" s="3">
        <v>0.94117647058823495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22</v>
      </c>
      <c r="H38" s="1">
        <v>23</v>
      </c>
      <c r="I38" s="3">
        <v>0.95652173913043503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11</v>
      </c>
      <c r="H39" s="1">
        <v>13</v>
      </c>
      <c r="I39" s="3">
        <v>0.84615384615384603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29</v>
      </c>
      <c r="H40" s="1">
        <v>30</v>
      </c>
      <c r="I40" s="3">
        <v>0.96666666666666701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13</v>
      </c>
      <c r="H42" s="1">
        <v>19</v>
      </c>
      <c r="I42" s="3">
        <v>0.68421052631578905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7</v>
      </c>
      <c r="H44" s="1">
        <v>15</v>
      </c>
      <c r="I44" s="3">
        <v>0.46666666666666701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3</v>
      </c>
      <c r="H46" s="1">
        <v>10</v>
      </c>
      <c r="I46" s="3">
        <v>0.3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5</v>
      </c>
      <c r="H50" s="1">
        <v>11</v>
      </c>
      <c r="I50" s="3">
        <v>0.45454545454545497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6</v>
      </c>
      <c r="H51" s="1">
        <v>10</v>
      </c>
      <c r="I51" s="3">
        <v>0.6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18</v>
      </c>
      <c r="H53" s="6">
        <v>24</v>
      </c>
      <c r="I53" s="8">
        <v>0.75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6</v>
      </c>
      <c r="H55" s="6">
        <v>6</v>
      </c>
      <c r="I55" s="8">
        <v>1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32</v>
      </c>
      <c r="H57" s="6">
        <v>32</v>
      </c>
      <c r="I57" s="8">
        <v>1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18</v>
      </c>
      <c r="H58" s="6">
        <v>20</v>
      </c>
      <c r="I58" s="8">
        <v>0.9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35</v>
      </c>
      <c r="H59" s="6">
        <v>36</v>
      </c>
      <c r="I59" s="8">
        <v>0.97222222222222199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2</v>
      </c>
      <c r="H60" s="6">
        <v>5</v>
      </c>
      <c r="I60" s="8">
        <v>0.4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21</v>
      </c>
      <c r="H61" s="6">
        <v>23</v>
      </c>
      <c r="I61" s="8">
        <v>0.91304347826086996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942</v>
      </c>
      <c r="H63" s="4">
        <f>+SUM(H2:H62)</f>
        <v>1083</v>
      </c>
      <c r="I63" s="5">
        <f>IFERROR(G63/H63, "Sin Dato")</f>
        <v>0.86980609418282551</v>
      </c>
    </row>
    <row r="64" spans="1:9" ht="15.75" thickBot="1" x14ac:dyDescent="0.3"/>
    <row r="65" spans="1:9" ht="17.25" thickBot="1" x14ac:dyDescent="0.3">
      <c r="A65" s="85" t="s">
        <v>177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showGridLines="0" workbookViewId="0">
      <selection activeCell="E17" sqref="E17:E18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88" t="s">
        <v>178</v>
      </c>
      <c r="B1" s="89"/>
      <c r="C1" s="89"/>
      <c r="D1" s="89"/>
      <c r="E1" s="89"/>
      <c r="F1" s="89"/>
      <c r="G1" s="89"/>
      <c r="H1" s="89"/>
      <c r="I1" s="90"/>
    </row>
    <row r="2" spans="1:9" ht="65.2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4" t="s">
        <v>6</v>
      </c>
      <c r="H2" s="15" t="s">
        <v>7</v>
      </c>
      <c r="I2" s="16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6</v>
      </c>
      <c r="H4" s="1">
        <v>8</v>
      </c>
      <c r="I4" s="3">
        <v>0.75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14</v>
      </c>
      <c r="H7" s="1">
        <v>20</v>
      </c>
      <c r="I7" s="3">
        <v>0.7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3</v>
      </c>
      <c r="H9" s="1">
        <v>10</v>
      </c>
      <c r="I9" s="3">
        <v>0.3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9</v>
      </c>
      <c r="H10" s="1">
        <v>19</v>
      </c>
      <c r="I10" s="3">
        <v>0.47368421052631599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6</v>
      </c>
      <c r="H15" s="1">
        <v>16</v>
      </c>
      <c r="I15" s="3">
        <v>0.375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5</v>
      </c>
      <c r="H16" s="1">
        <v>9</v>
      </c>
      <c r="I16" s="3">
        <v>0.55555555555555602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7</v>
      </c>
      <c r="H20" s="1">
        <v>11</v>
      </c>
      <c r="I20" s="3">
        <v>0.63636363636363602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9</v>
      </c>
      <c r="H23" s="1">
        <v>11</v>
      </c>
      <c r="I23" s="3">
        <v>0.81818181818181801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48</v>
      </c>
      <c r="H25" s="1">
        <v>61</v>
      </c>
      <c r="I25" s="3">
        <v>0.786885245901639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35</v>
      </c>
      <c r="H27" s="1">
        <v>36</v>
      </c>
      <c r="I27" s="3">
        <v>0.97222222222222199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31</v>
      </c>
      <c r="H28" s="1">
        <v>33</v>
      </c>
      <c r="I28" s="3">
        <v>0.939393939393939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21</v>
      </c>
      <c r="H30" s="1">
        <v>28</v>
      </c>
      <c r="I30" s="3">
        <v>0.75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24</v>
      </c>
      <c r="H32" s="1">
        <v>33</v>
      </c>
      <c r="I32" s="3">
        <v>0.72727272727272696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60</v>
      </c>
      <c r="H33" s="1">
        <v>65</v>
      </c>
      <c r="I33" s="3">
        <v>0.92307692307692302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27</v>
      </c>
      <c r="H34" s="1">
        <v>32</v>
      </c>
      <c r="I34" s="3">
        <v>0.84375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7</v>
      </c>
      <c r="H36" s="1">
        <v>9</v>
      </c>
      <c r="I36" s="3">
        <v>0.77777777777777801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14</v>
      </c>
      <c r="H37" s="1">
        <v>17</v>
      </c>
      <c r="I37" s="3">
        <v>0.82352941176470595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16</v>
      </c>
      <c r="H38" s="1">
        <v>23</v>
      </c>
      <c r="I38" s="3">
        <v>0.69565217391304301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23</v>
      </c>
      <c r="H40" s="1">
        <v>30</v>
      </c>
      <c r="I40" s="3">
        <v>0.76666666666666705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13</v>
      </c>
      <c r="H42" s="1">
        <v>19</v>
      </c>
      <c r="I42" s="3">
        <v>0.68421052631578905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2</v>
      </c>
      <c r="H43" s="1">
        <v>3</v>
      </c>
      <c r="I43" s="3">
        <v>0.66666666666666696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5</v>
      </c>
      <c r="H44" s="1">
        <v>15</v>
      </c>
      <c r="I44" s="3">
        <v>0.33333333333333298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4</v>
      </c>
      <c r="H46" s="1">
        <v>10</v>
      </c>
      <c r="I46" s="3">
        <v>0.4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2</v>
      </c>
      <c r="H50" s="1">
        <v>11</v>
      </c>
      <c r="I50" s="3">
        <v>0.18181818181818199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7</v>
      </c>
      <c r="H51" s="1">
        <v>10</v>
      </c>
      <c r="I51" s="3">
        <v>0.7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17</v>
      </c>
      <c r="H53" s="6">
        <v>24</v>
      </c>
      <c r="I53" s="8">
        <v>0.70833333333333304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3</v>
      </c>
      <c r="H56" s="6">
        <v>7</v>
      </c>
      <c r="I56" s="8">
        <v>0.42857142857142899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30</v>
      </c>
      <c r="H57" s="6">
        <v>32</v>
      </c>
      <c r="I57" s="8">
        <v>0.9375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17</v>
      </c>
      <c r="H58" s="6">
        <v>20</v>
      </c>
      <c r="I58" s="8">
        <v>0.85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33</v>
      </c>
      <c r="H59" s="6">
        <v>36</v>
      </c>
      <c r="I59" s="8">
        <v>0.91666666666666696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895</v>
      </c>
      <c r="H63" s="4">
        <f>+SUM(H2:H62)</f>
        <v>1083</v>
      </c>
      <c r="I63" s="5">
        <f>IFERROR(G63/H63, "Sin Dato")</f>
        <v>0.82640812557710064</v>
      </c>
    </row>
    <row r="64" spans="1:9" ht="15.75" thickBot="1" x14ac:dyDescent="0.3"/>
    <row r="65" spans="1:9" ht="36.75" customHeight="1" thickBot="1" x14ac:dyDescent="0.3">
      <c r="A65" s="85" t="s">
        <v>179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showGridLines="0" topLeftCell="A60" workbookViewId="0">
      <selection activeCell="F71" sqref="F71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91" t="s">
        <v>180</v>
      </c>
      <c r="B1" s="92"/>
      <c r="C1" s="92"/>
      <c r="D1" s="92"/>
      <c r="E1" s="92"/>
      <c r="F1" s="92"/>
      <c r="G1" s="92"/>
      <c r="H1" s="92"/>
      <c r="I1" s="93"/>
    </row>
    <row r="2" spans="1:9" ht="65.2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8" t="s">
        <v>6</v>
      </c>
      <c r="H2" s="19" t="s">
        <v>7</v>
      </c>
      <c r="I2" s="20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6</v>
      </c>
      <c r="H3" s="1">
        <v>7</v>
      </c>
      <c r="I3" s="3">
        <v>0.85714285714285698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7</v>
      </c>
      <c r="H4" s="1">
        <v>8</v>
      </c>
      <c r="I4" s="3">
        <v>0.875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8</v>
      </c>
      <c r="H5" s="1">
        <v>15</v>
      </c>
      <c r="I5" s="3">
        <v>0.53333333333333299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7</v>
      </c>
      <c r="H9" s="1">
        <v>10</v>
      </c>
      <c r="I9" s="3">
        <v>0.7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6</v>
      </c>
      <c r="H10" s="1">
        <v>19</v>
      </c>
      <c r="I10" s="3">
        <v>0.31578947368421101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7</v>
      </c>
      <c r="H15" s="1">
        <v>16</v>
      </c>
      <c r="I15" s="3">
        <v>0.4375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4</v>
      </c>
      <c r="H16" s="1">
        <v>9</v>
      </c>
      <c r="I16" s="3">
        <v>0.44444444444444398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4</v>
      </c>
      <c r="H20" s="1">
        <v>11</v>
      </c>
      <c r="I20" s="3">
        <v>0.36363636363636398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4</v>
      </c>
      <c r="H23" s="1">
        <v>11</v>
      </c>
      <c r="I23" s="3">
        <v>0.36363636363636398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58</v>
      </c>
      <c r="H25" s="1">
        <v>61</v>
      </c>
      <c r="I25" s="3">
        <v>0.95081967213114704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32</v>
      </c>
      <c r="H27" s="1">
        <v>36</v>
      </c>
      <c r="I27" s="3">
        <v>0.88888888888888895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29</v>
      </c>
      <c r="H28" s="1">
        <v>33</v>
      </c>
      <c r="I28" s="3">
        <v>0.87878787878787901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23</v>
      </c>
      <c r="H30" s="1">
        <v>28</v>
      </c>
      <c r="I30" s="3">
        <v>0.82142857142857095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25</v>
      </c>
      <c r="H32" s="1">
        <v>33</v>
      </c>
      <c r="I32" s="3">
        <v>0.75757575757575801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7</v>
      </c>
      <c r="H36" s="1">
        <v>9</v>
      </c>
      <c r="I36" s="3">
        <v>0.77777777777777801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15</v>
      </c>
      <c r="H37" s="1">
        <v>17</v>
      </c>
      <c r="I37" s="3">
        <v>0.88235294117647101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17</v>
      </c>
      <c r="H38" s="1">
        <v>23</v>
      </c>
      <c r="I38" s="3">
        <v>0.73913043478260898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20</v>
      </c>
      <c r="H40" s="1">
        <v>30</v>
      </c>
      <c r="I40" s="3">
        <v>0.66666666666666696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15</v>
      </c>
      <c r="H42" s="1">
        <v>19</v>
      </c>
      <c r="I42" s="3">
        <v>0.78947368421052599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7</v>
      </c>
      <c r="H44" s="1">
        <v>15</v>
      </c>
      <c r="I44" s="3">
        <v>0.46666666666666701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2</v>
      </c>
      <c r="H46" s="1">
        <v>10</v>
      </c>
      <c r="I46" s="3">
        <v>0.2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9</v>
      </c>
      <c r="H48" s="1">
        <v>10</v>
      </c>
      <c r="I48" s="3">
        <v>0.9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19</v>
      </c>
      <c r="H53" s="6">
        <v>24</v>
      </c>
      <c r="I53" s="8">
        <v>0.79166666666666696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6</v>
      </c>
      <c r="H55" s="6">
        <v>6</v>
      </c>
      <c r="I55" s="8">
        <v>1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24</v>
      </c>
      <c r="H57" s="6">
        <v>32</v>
      </c>
      <c r="I57" s="8">
        <v>0.75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19</v>
      </c>
      <c r="H58" s="6">
        <v>20</v>
      </c>
      <c r="I58" s="8">
        <v>0.95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908</v>
      </c>
      <c r="H63" s="4">
        <f>+SUM(H2:H62)</f>
        <v>1083</v>
      </c>
      <c r="I63" s="5">
        <f>IFERROR(G63/H63, "Sin Dato")</f>
        <v>0.83841181902123729</v>
      </c>
    </row>
    <row r="64" spans="1:9" ht="15.75" thickBot="1" x14ac:dyDescent="0.3"/>
    <row r="65" spans="1:9" ht="33.75" customHeight="1" thickBot="1" x14ac:dyDescent="0.3">
      <c r="A65" s="85" t="s">
        <v>181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showGridLines="0" topLeftCell="D53" workbookViewId="0">
      <selection activeCell="G50" sqref="G50"/>
    </sheetView>
  </sheetViews>
  <sheetFormatPr baseColWidth="10" defaultRowHeight="15" x14ac:dyDescent="0.25"/>
  <cols>
    <col min="1" max="1" width="2.85546875" customWidth="1"/>
    <col min="2" max="2" width="12.85546875" customWidth="1"/>
    <col min="3" max="3" width="71.85546875" customWidth="1"/>
    <col min="4" max="4" width="18.85546875" customWidth="1"/>
    <col min="5" max="5" width="24.42578125" customWidth="1"/>
    <col min="6" max="6" width="45.42578125" customWidth="1"/>
    <col min="7" max="9" width="20.5703125" customWidth="1"/>
  </cols>
  <sheetData>
    <row r="1" spans="1:9" ht="34.5" customHeight="1" thickBot="1" x14ac:dyDescent="0.3">
      <c r="A1" s="94" t="s">
        <v>182</v>
      </c>
      <c r="B1" s="95"/>
      <c r="C1" s="95"/>
      <c r="D1" s="95"/>
      <c r="E1" s="95"/>
      <c r="F1" s="95"/>
      <c r="G1" s="95"/>
      <c r="H1" s="95"/>
      <c r="I1" s="96"/>
    </row>
    <row r="2" spans="1:9" ht="65.25" customHeight="1" x14ac:dyDescent="0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2" t="s">
        <v>6</v>
      </c>
      <c r="H2" s="23" t="s">
        <v>7</v>
      </c>
      <c r="I2" s="24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7</v>
      </c>
      <c r="H3" s="1">
        <v>7</v>
      </c>
      <c r="I3" s="3">
        <v>1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17</v>
      </c>
      <c r="H7" s="1">
        <v>20</v>
      </c>
      <c r="I7" s="3">
        <v>0.85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9</v>
      </c>
      <c r="H9" s="1">
        <v>10</v>
      </c>
      <c r="I9" s="3">
        <v>0.9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8</v>
      </c>
      <c r="H10" s="1">
        <v>19</v>
      </c>
      <c r="I10" s="3">
        <v>0.42105263157894701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29</v>
      </c>
      <c r="H11" s="1">
        <v>34</v>
      </c>
      <c r="I11" s="3">
        <v>0.85294117647058798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7</v>
      </c>
      <c r="H15" s="1">
        <v>16</v>
      </c>
      <c r="I15" s="3">
        <v>0.4375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4</v>
      </c>
      <c r="H16" s="1">
        <v>9</v>
      </c>
      <c r="I16" s="3">
        <v>0.44444444444444398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5</v>
      </c>
      <c r="H19" s="1">
        <v>6</v>
      </c>
      <c r="I19" s="3">
        <v>0.83333333333333304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6</v>
      </c>
      <c r="H20" s="1">
        <v>11</v>
      </c>
      <c r="I20" s="3">
        <v>0.54545454545454497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10</v>
      </c>
      <c r="H22" s="1">
        <v>11</v>
      </c>
      <c r="I22" s="3">
        <v>0.90909090909090895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4</v>
      </c>
      <c r="H23" s="1">
        <v>11</v>
      </c>
      <c r="I23" s="3">
        <v>0.36363636363636398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46</v>
      </c>
      <c r="H25" s="1">
        <v>61</v>
      </c>
      <c r="I25" s="3">
        <v>0.75409836065573799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55</v>
      </c>
      <c r="H26" s="1">
        <v>60</v>
      </c>
      <c r="I26" s="3">
        <v>0.91666666666666696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33</v>
      </c>
      <c r="H27" s="1">
        <v>36</v>
      </c>
      <c r="I27" s="3">
        <v>0.91666666666666696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28</v>
      </c>
      <c r="H28" s="1">
        <v>33</v>
      </c>
      <c r="I28" s="3">
        <v>0.84848484848484895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25</v>
      </c>
      <c r="H30" s="1">
        <v>28</v>
      </c>
      <c r="I30" s="3">
        <v>0.89285714285714302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3</v>
      </c>
      <c r="H31" s="1">
        <v>6</v>
      </c>
      <c r="I31" s="3">
        <v>0.5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22</v>
      </c>
      <c r="H32" s="1">
        <v>33</v>
      </c>
      <c r="I32" s="3">
        <v>0.66666666666666696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32</v>
      </c>
      <c r="H34" s="1">
        <v>32</v>
      </c>
      <c r="I34" s="3">
        <v>1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7</v>
      </c>
      <c r="H36" s="1">
        <v>9</v>
      </c>
      <c r="I36" s="3">
        <v>0.77777777777777801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15</v>
      </c>
      <c r="H37" s="1">
        <v>17</v>
      </c>
      <c r="I37" s="3">
        <v>0.88235294117647101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18</v>
      </c>
      <c r="H38" s="1">
        <v>23</v>
      </c>
      <c r="I38" s="3">
        <v>0.78260869565217395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11</v>
      </c>
      <c r="H39" s="1">
        <v>13</v>
      </c>
      <c r="I39" s="3">
        <v>0.84615384615384603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13</v>
      </c>
      <c r="H40" s="1">
        <v>30</v>
      </c>
      <c r="I40" s="3">
        <v>0.43333333333333302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18</v>
      </c>
      <c r="H42" s="1">
        <v>19</v>
      </c>
      <c r="I42" s="3">
        <v>0.94736842105263197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8</v>
      </c>
      <c r="H44" s="1">
        <v>15</v>
      </c>
      <c r="I44" s="3">
        <v>0.53333333333333299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4</v>
      </c>
      <c r="H45" s="1">
        <v>5</v>
      </c>
      <c r="I45" s="3">
        <v>0.8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3</v>
      </c>
      <c r="H46" s="1">
        <v>10</v>
      </c>
      <c r="I46" s="3">
        <v>0.3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22</v>
      </c>
      <c r="H53" s="6">
        <v>24</v>
      </c>
      <c r="I53" s="8">
        <v>0.91666666666666696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6</v>
      </c>
      <c r="H56" s="6">
        <v>7</v>
      </c>
      <c r="I56" s="8">
        <v>0.85714285714285698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16</v>
      </c>
      <c r="H57" s="6">
        <v>32</v>
      </c>
      <c r="I57" s="8">
        <v>0.5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33</v>
      </c>
      <c r="H59" s="6">
        <v>36</v>
      </c>
      <c r="I59" s="8">
        <v>0.91666666666666696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903</v>
      </c>
      <c r="H63" s="4">
        <f>+SUM(H2:H62)</f>
        <v>1083</v>
      </c>
      <c r="I63" s="5">
        <f>IFERROR(G63/H63, "Sin Dato")</f>
        <v>0.83379501385041555</v>
      </c>
    </row>
    <row r="64" spans="1:9" ht="15.75" thickBot="1" x14ac:dyDescent="0.3"/>
    <row r="65" spans="1:9" ht="17.25" thickBot="1" x14ac:dyDescent="0.3">
      <c r="A65" s="85" t="s">
        <v>183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showGridLines="0" topLeftCell="E32" workbookViewId="0">
      <selection activeCell="L14" sqref="L14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97" t="s">
        <v>184</v>
      </c>
      <c r="B1" s="98"/>
      <c r="C1" s="98"/>
      <c r="D1" s="98"/>
      <c r="E1" s="98"/>
      <c r="F1" s="98"/>
      <c r="G1" s="98"/>
      <c r="H1" s="98"/>
      <c r="I1" s="99"/>
    </row>
    <row r="2" spans="1:9" ht="65.25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6" t="s">
        <v>6</v>
      </c>
      <c r="H2" s="27" t="s">
        <v>7</v>
      </c>
      <c r="I2" s="28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4</v>
      </c>
      <c r="H3" s="1">
        <v>7</v>
      </c>
      <c r="I3" s="3">
        <v>0.57142857142857095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6</v>
      </c>
      <c r="H4" s="1">
        <v>8</v>
      </c>
      <c r="I4" s="3">
        <v>0.75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10</v>
      </c>
      <c r="H5" s="1">
        <v>15</v>
      </c>
      <c r="I5" s="3">
        <v>0.66666666666666696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2</v>
      </c>
      <c r="H8" s="1">
        <v>3</v>
      </c>
      <c r="I8" s="3">
        <v>0.66666666666666696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5</v>
      </c>
      <c r="H9" s="1">
        <v>10</v>
      </c>
      <c r="I9" s="3">
        <v>0.5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9</v>
      </c>
      <c r="H10" s="1">
        <v>19</v>
      </c>
      <c r="I10" s="3">
        <v>0.47368421052631599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5</v>
      </c>
      <c r="H12" s="1">
        <v>9</v>
      </c>
      <c r="I12" s="3">
        <v>0.55555555555555602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32</v>
      </c>
      <c r="H14" s="1">
        <v>36</v>
      </c>
      <c r="I14" s="3">
        <v>0.88888888888888895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3</v>
      </c>
      <c r="H16" s="1">
        <v>9</v>
      </c>
      <c r="I16" s="3">
        <v>0.33333333333333298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4</v>
      </c>
      <c r="H19" s="1">
        <v>6</v>
      </c>
      <c r="I19" s="3">
        <v>0.66666666666666696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10</v>
      </c>
      <c r="H22" s="1">
        <v>11</v>
      </c>
      <c r="I22" s="3">
        <v>0.90909090909090895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4</v>
      </c>
      <c r="H23" s="1">
        <v>11</v>
      </c>
      <c r="I23" s="3">
        <v>0.36363636363636398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42</v>
      </c>
      <c r="H25" s="1">
        <v>61</v>
      </c>
      <c r="I25" s="3">
        <v>0.68852459016393397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52</v>
      </c>
      <c r="H26" s="1">
        <v>60</v>
      </c>
      <c r="I26" s="3">
        <v>0.86666666666666703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30</v>
      </c>
      <c r="H27" s="1">
        <v>36</v>
      </c>
      <c r="I27" s="3">
        <v>0.83333333333333304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12</v>
      </c>
      <c r="H29" s="1">
        <v>13</v>
      </c>
      <c r="I29" s="3">
        <v>0.92307692307692302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25</v>
      </c>
      <c r="H30" s="1">
        <v>28</v>
      </c>
      <c r="I30" s="3">
        <v>0.89285714285714302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3</v>
      </c>
      <c r="H31" s="1">
        <v>6</v>
      </c>
      <c r="I31" s="3">
        <v>0.5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30</v>
      </c>
      <c r="H32" s="1">
        <v>33</v>
      </c>
      <c r="I32" s="3">
        <v>0.90909090909090895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6</v>
      </c>
      <c r="H36" s="1">
        <v>9</v>
      </c>
      <c r="I36" s="3">
        <v>0.66666666666666696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14</v>
      </c>
      <c r="H37" s="1">
        <v>17</v>
      </c>
      <c r="I37" s="3">
        <v>0.82352941176470595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18</v>
      </c>
      <c r="H38" s="1">
        <v>23</v>
      </c>
      <c r="I38" s="3">
        <v>0.78260869565217395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11</v>
      </c>
      <c r="H39" s="1">
        <v>13</v>
      </c>
      <c r="I39" s="3">
        <v>0.84615384615384603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13</v>
      </c>
      <c r="H40" s="1">
        <v>30</v>
      </c>
      <c r="I40" s="3">
        <v>0.43333333333333302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5</v>
      </c>
      <c r="H44" s="1">
        <v>15</v>
      </c>
      <c r="I44" s="3">
        <v>0.33333333333333298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4</v>
      </c>
      <c r="H45" s="1">
        <v>5</v>
      </c>
      <c r="I45" s="3">
        <v>0.8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8</v>
      </c>
      <c r="H46" s="1">
        <v>10</v>
      </c>
      <c r="I46" s="3">
        <v>0.8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9</v>
      </c>
      <c r="H48" s="1">
        <v>10</v>
      </c>
      <c r="I48" s="3">
        <v>0.9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1</v>
      </c>
      <c r="H50" s="1">
        <v>11</v>
      </c>
      <c r="I50" s="3">
        <v>9.0909090909090898E-2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6</v>
      </c>
      <c r="H51" s="1">
        <v>10</v>
      </c>
      <c r="I51" s="3">
        <v>0.6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3</v>
      </c>
      <c r="H55" s="6">
        <v>6</v>
      </c>
      <c r="I55" s="8">
        <v>0.5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6</v>
      </c>
      <c r="H56" s="6">
        <v>7</v>
      </c>
      <c r="I56" s="8">
        <v>0.85714285714285698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29</v>
      </c>
      <c r="H57" s="6">
        <v>32</v>
      </c>
      <c r="I57" s="8">
        <v>0.90625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19</v>
      </c>
      <c r="H58" s="6">
        <v>20</v>
      </c>
      <c r="I58" s="8">
        <v>0.95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899</v>
      </c>
      <c r="H63" s="4">
        <f>+SUM(H2:H62)</f>
        <v>1083</v>
      </c>
      <c r="I63" s="5">
        <f>IFERROR(G63/H63, "Sin Dato")</f>
        <v>0.83010156971375804</v>
      </c>
    </row>
    <row r="64" spans="1:9" ht="15.75" thickBot="1" x14ac:dyDescent="0.3"/>
    <row r="65" spans="1:9" ht="17.25" thickBot="1" x14ac:dyDescent="0.3">
      <c r="A65" s="85" t="s">
        <v>185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0"/>
  <sheetViews>
    <sheetView showGridLines="0" workbookViewId="0">
      <selection activeCell="F80" sqref="F80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00" t="s">
        <v>186</v>
      </c>
      <c r="B1" s="101"/>
      <c r="C1" s="101"/>
      <c r="D1" s="101"/>
      <c r="E1" s="101"/>
      <c r="F1" s="101"/>
      <c r="G1" s="101"/>
      <c r="H1" s="101"/>
      <c r="I1" s="102"/>
    </row>
    <row r="2" spans="1:9" ht="65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30" t="s">
        <v>6</v>
      </c>
      <c r="H2" s="31" t="s">
        <v>7</v>
      </c>
      <c r="I2" s="32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3</v>
      </c>
      <c r="H3" s="1">
        <v>7</v>
      </c>
      <c r="I3" s="3">
        <v>0.42857142857142899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2</v>
      </c>
      <c r="H8" s="1">
        <v>3</v>
      </c>
      <c r="I8" s="3">
        <v>0.66666666666666696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5</v>
      </c>
      <c r="H9" s="1">
        <v>10</v>
      </c>
      <c r="I9" s="3">
        <v>0.5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7</v>
      </c>
      <c r="H10" s="1">
        <v>19</v>
      </c>
      <c r="I10" s="3">
        <v>0.36842105263157898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7</v>
      </c>
      <c r="H12" s="1">
        <v>9</v>
      </c>
      <c r="I12" s="3">
        <v>0.77777777777777801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12</v>
      </c>
      <c r="H15" s="1">
        <v>16</v>
      </c>
      <c r="I15" s="3">
        <v>0.75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5</v>
      </c>
      <c r="H16" s="1">
        <v>9</v>
      </c>
      <c r="I16" s="3">
        <v>0.55555555555555602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4</v>
      </c>
      <c r="H19" s="1">
        <v>6</v>
      </c>
      <c r="I19" s="3">
        <v>0.66666666666666696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11</v>
      </c>
      <c r="H20" s="1">
        <v>11</v>
      </c>
      <c r="I20" s="3">
        <v>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5</v>
      </c>
      <c r="H23" s="1">
        <v>11</v>
      </c>
      <c r="I23" s="3">
        <v>0.45454545454545497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57</v>
      </c>
      <c r="H25" s="1">
        <v>61</v>
      </c>
      <c r="I25" s="3">
        <v>0.93442622950819698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55</v>
      </c>
      <c r="H26" s="1">
        <v>60</v>
      </c>
      <c r="I26" s="3">
        <v>0.91666666666666696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26</v>
      </c>
      <c r="H27" s="1">
        <v>36</v>
      </c>
      <c r="I27" s="3">
        <v>0.72222222222222199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24</v>
      </c>
      <c r="H30" s="1">
        <v>28</v>
      </c>
      <c r="I30" s="3">
        <v>0.85714285714285698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5</v>
      </c>
      <c r="H31" s="1">
        <v>6</v>
      </c>
      <c r="I31" s="3">
        <v>0.83333333333333304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27</v>
      </c>
      <c r="H32" s="1">
        <v>33</v>
      </c>
      <c r="I32" s="3">
        <v>0.81818181818181801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32</v>
      </c>
      <c r="H34" s="1">
        <v>32</v>
      </c>
      <c r="I34" s="3">
        <v>1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6</v>
      </c>
      <c r="H36" s="1">
        <v>9</v>
      </c>
      <c r="I36" s="3">
        <v>0.66666666666666696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15</v>
      </c>
      <c r="H37" s="1">
        <v>17</v>
      </c>
      <c r="I37" s="3">
        <v>0.88235294117647101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15</v>
      </c>
      <c r="H38" s="1">
        <v>23</v>
      </c>
      <c r="I38" s="3">
        <v>0.65217391304347805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10</v>
      </c>
      <c r="H39" s="1">
        <v>13</v>
      </c>
      <c r="I39" s="3">
        <v>0.76923076923076905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16</v>
      </c>
      <c r="H40" s="1">
        <v>30</v>
      </c>
      <c r="I40" s="3">
        <v>0.53333333333333299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8</v>
      </c>
      <c r="H44" s="1">
        <v>15</v>
      </c>
      <c r="I44" s="3">
        <v>0.53333333333333299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5</v>
      </c>
      <c r="H46" s="1">
        <v>10</v>
      </c>
      <c r="I46" s="3">
        <v>0.5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7</v>
      </c>
      <c r="H47" s="1">
        <v>9</v>
      </c>
      <c r="I47" s="3">
        <v>0.77777777777777801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2</v>
      </c>
      <c r="H50" s="1">
        <v>11</v>
      </c>
      <c r="I50" s="3">
        <v>0.18181818181818199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23</v>
      </c>
      <c r="H53" s="6">
        <v>24</v>
      </c>
      <c r="I53" s="8">
        <v>0.95833333333333304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30</v>
      </c>
      <c r="H57" s="6">
        <v>32</v>
      </c>
      <c r="I57" s="8">
        <v>0.9375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18</v>
      </c>
      <c r="H58" s="6">
        <v>20</v>
      </c>
      <c r="I58" s="8">
        <v>0.9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32</v>
      </c>
      <c r="H59" s="6">
        <v>36</v>
      </c>
      <c r="I59" s="8">
        <v>0.88888888888888895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929</v>
      </c>
      <c r="H63" s="4">
        <f>+SUM(H2:H62)</f>
        <v>1083</v>
      </c>
      <c r="I63" s="5">
        <f>IFERROR(G63/H63, "Sin Dato")</f>
        <v>0.85780240073868885</v>
      </c>
    </row>
    <row r="64" spans="1:9" ht="15.75" thickBot="1" x14ac:dyDescent="0.3"/>
    <row r="65" spans="1:9" ht="39.75" customHeight="1" thickBot="1" x14ac:dyDescent="0.3">
      <c r="A65" s="85" t="s">
        <v>187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autoFilter ref="A2:I62" xr:uid="{00000000-0009-0000-0000-000005000000}"/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0"/>
  <sheetViews>
    <sheetView showGridLines="0" topLeftCell="D54" workbookViewId="0">
      <selection activeCell="H70" sqref="H70"/>
    </sheetView>
  </sheetViews>
  <sheetFormatPr baseColWidth="10" defaultRowHeight="15" x14ac:dyDescent="0.25"/>
  <cols>
    <col min="1" max="1" width="3.140625" customWidth="1"/>
    <col min="2" max="2" width="13.140625" customWidth="1"/>
    <col min="3" max="3" width="71.85546875" customWidth="1"/>
    <col min="4" max="4" width="18.855468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103" t="s">
        <v>188</v>
      </c>
      <c r="B1" s="104"/>
      <c r="C1" s="104"/>
      <c r="D1" s="104"/>
      <c r="E1" s="104"/>
      <c r="F1" s="104"/>
      <c r="G1" s="104"/>
      <c r="H1" s="104"/>
      <c r="I1" s="105"/>
    </row>
    <row r="2" spans="1:9" ht="65.25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5</v>
      </c>
      <c r="G2" s="34" t="s">
        <v>6</v>
      </c>
      <c r="H2" s="35" t="s">
        <v>7</v>
      </c>
      <c r="I2" s="36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2</v>
      </c>
      <c r="H3" s="1">
        <v>7</v>
      </c>
      <c r="I3" s="3">
        <v>0.28571428571428598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10</v>
      </c>
      <c r="H5" s="1">
        <v>15</v>
      </c>
      <c r="I5" s="3">
        <v>0.66666666666666696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18</v>
      </c>
      <c r="H7" s="1">
        <v>20</v>
      </c>
      <c r="I7" s="3">
        <v>0.9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3</v>
      </c>
      <c r="H9" s="1">
        <v>10</v>
      </c>
      <c r="I9" s="3">
        <v>0.3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11</v>
      </c>
      <c r="H10" s="1">
        <v>19</v>
      </c>
      <c r="I10" s="3">
        <v>0.57894736842105299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7</v>
      </c>
      <c r="H13" s="1">
        <v>8</v>
      </c>
      <c r="I13" s="3">
        <v>0.875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35</v>
      </c>
      <c r="H14" s="1">
        <v>36</v>
      </c>
      <c r="I14" s="3">
        <v>0.97222222222222199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7</v>
      </c>
      <c r="H15" s="1">
        <v>16</v>
      </c>
      <c r="I15" s="3">
        <v>0.4375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7</v>
      </c>
      <c r="H16" s="1">
        <v>9</v>
      </c>
      <c r="I16" s="3">
        <v>0.77777777777777801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7</v>
      </c>
      <c r="H17" s="1">
        <v>10</v>
      </c>
      <c r="I17" s="3">
        <v>0.7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4</v>
      </c>
      <c r="H19" s="1">
        <v>6</v>
      </c>
      <c r="I19" s="3">
        <v>0.66666666666666696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10</v>
      </c>
      <c r="H20" s="1">
        <v>11</v>
      </c>
      <c r="I20" s="3">
        <v>0.90909090909090895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9</v>
      </c>
      <c r="H22" s="1">
        <v>11</v>
      </c>
      <c r="I22" s="3">
        <v>0.81818181818181801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9</v>
      </c>
      <c r="H23" s="1">
        <v>11</v>
      </c>
      <c r="I23" s="3">
        <v>0.81818181818181801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55</v>
      </c>
      <c r="H26" s="1">
        <v>60</v>
      </c>
      <c r="I26" s="3">
        <v>0.91666666666666696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32</v>
      </c>
      <c r="H27" s="1">
        <v>36</v>
      </c>
      <c r="I27" s="3">
        <v>0.88888888888888895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23</v>
      </c>
      <c r="H30" s="1">
        <v>28</v>
      </c>
      <c r="I30" s="3">
        <v>0.82142857142857095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5</v>
      </c>
      <c r="H31" s="1">
        <v>6</v>
      </c>
      <c r="I31" s="3">
        <v>0.83333333333333304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22</v>
      </c>
      <c r="H32" s="1">
        <v>33</v>
      </c>
      <c r="I32" s="3">
        <v>0.66666666666666696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61</v>
      </c>
      <c r="H33" s="1">
        <v>65</v>
      </c>
      <c r="I33" s="3">
        <v>0.93846153846153801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32</v>
      </c>
      <c r="H34" s="1">
        <v>32</v>
      </c>
      <c r="I34" s="3">
        <v>1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8</v>
      </c>
      <c r="H36" s="1">
        <v>9</v>
      </c>
      <c r="I36" s="3">
        <v>0.88888888888888895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9</v>
      </c>
      <c r="H37" s="1">
        <v>17</v>
      </c>
      <c r="I37" s="3">
        <v>0.52941176470588203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17</v>
      </c>
      <c r="H38" s="1">
        <v>23</v>
      </c>
      <c r="I38" s="3">
        <v>0.73913043478260898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20</v>
      </c>
      <c r="H40" s="1">
        <v>30</v>
      </c>
      <c r="I40" s="3">
        <v>0.66666666666666696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8</v>
      </c>
      <c r="H44" s="1">
        <v>15</v>
      </c>
      <c r="I44" s="3">
        <v>0.53333333333333299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2</v>
      </c>
      <c r="H45" s="1">
        <v>5</v>
      </c>
      <c r="I45" s="3">
        <v>0.4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10</v>
      </c>
      <c r="H46" s="1">
        <v>10</v>
      </c>
      <c r="I46" s="3">
        <v>1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8</v>
      </c>
      <c r="H48" s="1">
        <v>10</v>
      </c>
      <c r="I48" s="3">
        <v>0.8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2</v>
      </c>
      <c r="H50" s="1">
        <v>11</v>
      </c>
      <c r="I50" s="3">
        <v>0.18181818181818199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29</v>
      </c>
      <c r="H57" s="6">
        <v>32</v>
      </c>
      <c r="I57" s="8">
        <v>0.90625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19</v>
      </c>
      <c r="H58" s="6">
        <v>20</v>
      </c>
      <c r="I58" s="8">
        <v>0.95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35</v>
      </c>
      <c r="H59" s="6">
        <v>36</v>
      </c>
      <c r="I59" s="8">
        <v>0.97222222222222199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10</v>
      </c>
      <c r="H62" s="6">
        <v>12</v>
      </c>
      <c r="I62" s="8">
        <v>0.83333333333333304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930</v>
      </c>
      <c r="H63" s="4">
        <f>+SUM(H2:H62)</f>
        <v>1083</v>
      </c>
      <c r="I63" s="5">
        <f>IFERROR(G63/H63, "Sin Dato")</f>
        <v>0.8587257617728532</v>
      </c>
    </row>
    <row r="64" spans="1:9" ht="15.75" thickBot="1" x14ac:dyDescent="0.3"/>
    <row r="65" spans="1:9" ht="17.25" thickBot="1" x14ac:dyDescent="0.3">
      <c r="A65" s="85" t="s">
        <v>189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autoFilter ref="A2:I62" xr:uid="{00000000-0009-0000-0000-000006000000}"/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0"/>
  <sheetViews>
    <sheetView showGridLines="0" workbookViewId="0">
      <selection activeCell="D80" sqref="D80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06" t="s">
        <v>190</v>
      </c>
      <c r="B1" s="107"/>
      <c r="C1" s="107"/>
      <c r="D1" s="107"/>
      <c r="E1" s="107"/>
      <c r="F1" s="107"/>
      <c r="G1" s="107"/>
      <c r="H1" s="107"/>
      <c r="I1" s="108"/>
    </row>
    <row r="2" spans="1:9" ht="65.25" customHeight="1" x14ac:dyDescent="0.25">
      <c r="A2" s="37" t="s">
        <v>0</v>
      </c>
      <c r="B2" s="37" t="s">
        <v>1</v>
      </c>
      <c r="C2" s="37" t="s">
        <v>2</v>
      </c>
      <c r="D2" s="37" t="s">
        <v>3</v>
      </c>
      <c r="E2" s="37" t="s">
        <v>4</v>
      </c>
      <c r="F2" s="37" t="s">
        <v>5</v>
      </c>
      <c r="G2" s="38" t="s">
        <v>6</v>
      </c>
      <c r="H2" s="39" t="s">
        <v>7</v>
      </c>
      <c r="I2" s="40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2</v>
      </c>
      <c r="H3" s="1">
        <v>7</v>
      </c>
      <c r="I3" s="3">
        <v>0.28571428571428598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4</v>
      </c>
      <c r="H9" s="1">
        <v>10</v>
      </c>
      <c r="I9" s="3">
        <v>0.4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12</v>
      </c>
      <c r="H10" s="1">
        <v>19</v>
      </c>
      <c r="I10" s="3">
        <v>0.63157894736842102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6</v>
      </c>
      <c r="H13" s="1">
        <v>8</v>
      </c>
      <c r="I13" s="3">
        <v>0.75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8</v>
      </c>
      <c r="H15" s="1">
        <v>16</v>
      </c>
      <c r="I15" s="3">
        <v>0.5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6</v>
      </c>
      <c r="H16" s="1">
        <v>9</v>
      </c>
      <c r="I16" s="3">
        <v>0.66666666666666696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2</v>
      </c>
      <c r="H19" s="1">
        <v>6</v>
      </c>
      <c r="I19" s="3">
        <v>0.33333333333333298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11</v>
      </c>
      <c r="H23" s="1">
        <v>11</v>
      </c>
      <c r="I23" s="3">
        <v>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60</v>
      </c>
      <c r="H25" s="1">
        <v>61</v>
      </c>
      <c r="I25" s="3">
        <v>0.98360655737704905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31</v>
      </c>
      <c r="H27" s="1">
        <v>36</v>
      </c>
      <c r="I27" s="3">
        <v>0.86111111111111105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33</v>
      </c>
      <c r="H28" s="1">
        <v>33</v>
      </c>
      <c r="I28" s="3">
        <v>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26</v>
      </c>
      <c r="H30" s="1">
        <v>28</v>
      </c>
      <c r="I30" s="3">
        <v>0.92857142857142905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25</v>
      </c>
      <c r="H32" s="1">
        <v>33</v>
      </c>
      <c r="I32" s="3">
        <v>0.75757575757575801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32</v>
      </c>
      <c r="H34" s="1">
        <v>32</v>
      </c>
      <c r="I34" s="3">
        <v>1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8</v>
      </c>
      <c r="H36" s="1">
        <v>9</v>
      </c>
      <c r="I36" s="3">
        <v>0.88888888888888895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13</v>
      </c>
      <c r="H37" s="1">
        <v>17</v>
      </c>
      <c r="I37" s="3">
        <v>0.76470588235294101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17</v>
      </c>
      <c r="H38" s="1">
        <v>23</v>
      </c>
      <c r="I38" s="3">
        <v>0.73913043478260898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20</v>
      </c>
      <c r="H40" s="1">
        <v>30</v>
      </c>
      <c r="I40" s="3">
        <v>0.66666666666666696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2</v>
      </c>
      <c r="H43" s="1">
        <v>3</v>
      </c>
      <c r="I43" s="3">
        <v>0.66666666666666696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11</v>
      </c>
      <c r="H44" s="1">
        <v>15</v>
      </c>
      <c r="I44" s="3">
        <v>0.73333333333333295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6</v>
      </c>
      <c r="H46" s="1">
        <v>10</v>
      </c>
      <c r="I46" s="3">
        <v>0.6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2</v>
      </c>
      <c r="H50" s="1">
        <v>11</v>
      </c>
      <c r="I50" s="3">
        <v>0.18181818181818199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23</v>
      </c>
      <c r="H53" s="6">
        <v>24</v>
      </c>
      <c r="I53" s="8">
        <v>0.95833333333333304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28</v>
      </c>
      <c r="H57" s="6">
        <v>32</v>
      </c>
      <c r="I57" s="8">
        <v>0.875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21</v>
      </c>
      <c r="H61" s="6">
        <v>23</v>
      </c>
      <c r="I61" s="8">
        <v>0.91304347826086996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965</v>
      </c>
      <c r="H63" s="4">
        <f>+SUM(H2:H62)</f>
        <v>1083</v>
      </c>
      <c r="I63" s="5">
        <f>IFERROR(G63/H63, "Sin Dato")</f>
        <v>0.89104339796860577</v>
      </c>
    </row>
    <row r="64" spans="1:9" ht="15.75" thickBot="1" x14ac:dyDescent="0.3"/>
    <row r="65" spans="1:9" ht="32.25" customHeight="1" thickBot="1" x14ac:dyDescent="0.3">
      <c r="A65" s="85" t="s">
        <v>191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0"/>
  <sheetViews>
    <sheetView showGridLines="0" workbookViewId="0">
      <selection activeCell="E70" sqref="E70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09" t="s">
        <v>192</v>
      </c>
      <c r="B1" s="110"/>
      <c r="C1" s="110"/>
      <c r="D1" s="110"/>
      <c r="E1" s="110"/>
      <c r="F1" s="110"/>
      <c r="G1" s="110"/>
      <c r="H1" s="110"/>
      <c r="I1" s="111"/>
    </row>
    <row r="2" spans="1:9" ht="65.25" customHeight="1" x14ac:dyDescent="0.25">
      <c r="A2" s="41" t="s">
        <v>0</v>
      </c>
      <c r="B2" s="41" t="s">
        <v>1</v>
      </c>
      <c r="C2" s="41" t="s">
        <v>2</v>
      </c>
      <c r="D2" s="41" t="s">
        <v>3</v>
      </c>
      <c r="E2" s="41" t="s">
        <v>4</v>
      </c>
      <c r="F2" s="41" t="s">
        <v>5</v>
      </c>
      <c r="G2" s="42" t="s">
        <v>6</v>
      </c>
      <c r="H2" s="43" t="s">
        <v>7</v>
      </c>
      <c r="I2" s="44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1</v>
      </c>
      <c r="H3" s="1">
        <v>7</v>
      </c>
      <c r="I3" s="3">
        <v>0.14285714285714299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12</v>
      </c>
      <c r="H5" s="1">
        <v>15</v>
      </c>
      <c r="I5" s="3">
        <v>0.8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7</v>
      </c>
      <c r="H9" s="1">
        <v>10</v>
      </c>
      <c r="I9" s="3">
        <v>0.7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12</v>
      </c>
      <c r="H10" s="1">
        <v>19</v>
      </c>
      <c r="I10" s="3">
        <v>0.63157894736842102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6</v>
      </c>
      <c r="H13" s="1">
        <v>8</v>
      </c>
      <c r="I13" s="3">
        <v>0.75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8</v>
      </c>
      <c r="H16" s="1">
        <v>9</v>
      </c>
      <c r="I16" s="3">
        <v>0.88888888888888895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5</v>
      </c>
      <c r="H19" s="1">
        <v>6</v>
      </c>
      <c r="I19" s="3">
        <v>0.83333333333333304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10</v>
      </c>
      <c r="H20" s="1">
        <v>11</v>
      </c>
      <c r="I20" s="3">
        <v>0.90909090909090895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40</v>
      </c>
      <c r="H21" s="1">
        <v>41</v>
      </c>
      <c r="I21" s="3">
        <v>0.97560975609756095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10</v>
      </c>
      <c r="H23" s="1">
        <v>11</v>
      </c>
      <c r="I23" s="3">
        <v>0.90909090909090895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58</v>
      </c>
      <c r="H26" s="1">
        <v>60</v>
      </c>
      <c r="I26" s="3">
        <v>0.96666666666666701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29</v>
      </c>
      <c r="H27" s="1">
        <v>36</v>
      </c>
      <c r="I27" s="3">
        <v>0.80555555555555602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28</v>
      </c>
      <c r="H28" s="1">
        <v>33</v>
      </c>
      <c r="I28" s="3">
        <v>0.84848484848484895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26</v>
      </c>
      <c r="H30" s="1">
        <v>30</v>
      </c>
      <c r="I30" s="3">
        <v>0.86666666666666703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32</v>
      </c>
      <c r="H32" s="1">
        <v>33</v>
      </c>
      <c r="I32" s="3">
        <v>0.96969696969696995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19</v>
      </c>
      <c r="H38" s="1">
        <v>23</v>
      </c>
      <c r="I38" s="3">
        <v>0.82608695652173902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10</v>
      </c>
      <c r="H39" s="1">
        <v>13</v>
      </c>
      <c r="I39" s="3">
        <v>0.76923076923076905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25</v>
      </c>
      <c r="H40" s="1">
        <v>30</v>
      </c>
      <c r="I40" s="3">
        <v>0.83333333333333304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12</v>
      </c>
      <c r="H44" s="1">
        <v>15</v>
      </c>
      <c r="I44" s="3">
        <v>0.8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1</v>
      </c>
      <c r="H45" s="1">
        <v>5</v>
      </c>
      <c r="I45" s="3">
        <v>0.2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2</v>
      </c>
      <c r="H46" s="1">
        <v>10</v>
      </c>
      <c r="I46" s="3">
        <v>0.2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4</v>
      </c>
      <c r="H51" s="1">
        <v>10</v>
      </c>
      <c r="I51" s="3">
        <v>0.4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28</v>
      </c>
      <c r="H57" s="6">
        <v>32</v>
      </c>
      <c r="I57" s="8">
        <v>0.875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11</v>
      </c>
      <c r="H58" s="6">
        <v>20</v>
      </c>
      <c r="I58" s="8">
        <v>0.55000000000000004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34</v>
      </c>
      <c r="H59" s="6">
        <v>36</v>
      </c>
      <c r="I59" s="8">
        <v>0.94444444444444398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966</v>
      </c>
      <c r="H63" s="4">
        <f>+SUM(H2:H62)</f>
        <v>1085</v>
      </c>
      <c r="I63" s="5">
        <f>IFERROR(G63/H63, "Sin Dato")</f>
        <v>0.89032258064516134</v>
      </c>
    </row>
    <row r="64" spans="1:9" ht="15.75" thickBot="1" x14ac:dyDescent="0.3"/>
    <row r="65" spans="1:9" ht="32.25" customHeight="1" thickBot="1" x14ac:dyDescent="0.3">
      <c r="A65" s="85" t="s">
        <v>193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0"/>
  <sheetViews>
    <sheetView showGridLines="0" topLeftCell="C54" workbookViewId="0">
      <selection activeCell="F77" sqref="F77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12" t="s">
        <v>194</v>
      </c>
      <c r="B1" s="113"/>
      <c r="C1" s="113"/>
      <c r="D1" s="113"/>
      <c r="E1" s="113"/>
      <c r="F1" s="113"/>
      <c r="G1" s="113"/>
      <c r="H1" s="113"/>
      <c r="I1" s="114"/>
    </row>
    <row r="2" spans="1:9" ht="65.25" customHeight="1" x14ac:dyDescent="0.25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6" t="s">
        <v>6</v>
      </c>
      <c r="H2" s="47" t="s">
        <v>7</v>
      </c>
      <c r="I2" s="48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3</v>
      </c>
      <c r="H3" s="1">
        <v>7</v>
      </c>
      <c r="I3" s="3">
        <v>0.42857142857142899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6</v>
      </c>
      <c r="H4" s="1">
        <v>8</v>
      </c>
      <c r="I4" s="3">
        <v>0.75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4</v>
      </c>
      <c r="H9" s="1">
        <v>10</v>
      </c>
      <c r="I9" s="3">
        <v>0.4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16</v>
      </c>
      <c r="H10" s="1">
        <v>19</v>
      </c>
      <c r="I10" s="3">
        <v>0.84210526315789502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5</v>
      </c>
      <c r="H16" s="1">
        <v>9</v>
      </c>
      <c r="I16" s="3">
        <v>0.55555555555555602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6</v>
      </c>
      <c r="H17" s="1">
        <v>10</v>
      </c>
      <c r="I17" s="3">
        <v>0.6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5</v>
      </c>
      <c r="H19" s="1">
        <v>6</v>
      </c>
      <c r="I19" s="3">
        <v>0.83333333333333304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10</v>
      </c>
      <c r="H23" s="1">
        <v>11</v>
      </c>
      <c r="I23" s="3">
        <v>0.90909090909090895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59</v>
      </c>
      <c r="H26" s="1">
        <v>60</v>
      </c>
      <c r="I26" s="3">
        <v>0.98333333333333295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32</v>
      </c>
      <c r="H27" s="1">
        <v>36</v>
      </c>
      <c r="I27" s="3">
        <v>0.88888888888888895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24</v>
      </c>
      <c r="H30" s="1">
        <v>30</v>
      </c>
      <c r="I30" s="3">
        <v>0.8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33</v>
      </c>
      <c r="H32" s="1">
        <v>33</v>
      </c>
      <c r="I32" s="3">
        <v>1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17</v>
      </c>
      <c r="H38" s="1">
        <v>23</v>
      </c>
      <c r="I38" s="3">
        <v>0.73913043478260898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6</v>
      </c>
      <c r="H39" s="1">
        <v>13</v>
      </c>
      <c r="I39" s="3">
        <v>0.46153846153846201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28</v>
      </c>
      <c r="H40" s="1">
        <v>30</v>
      </c>
      <c r="I40" s="3">
        <v>0.93333333333333302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0</v>
      </c>
      <c r="H43" s="1">
        <v>3</v>
      </c>
      <c r="I43" s="3">
        <v>0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12</v>
      </c>
      <c r="H44" s="1">
        <v>15</v>
      </c>
      <c r="I44" s="3">
        <v>0.8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1</v>
      </c>
      <c r="H45" s="1">
        <v>5</v>
      </c>
      <c r="I45" s="3">
        <v>0.2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4</v>
      </c>
      <c r="H46" s="1">
        <v>10</v>
      </c>
      <c r="I46" s="3">
        <v>0.4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7</v>
      </c>
      <c r="H47" s="1">
        <v>9</v>
      </c>
      <c r="I47" s="3">
        <v>0.77777777777777801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4</v>
      </c>
      <c r="H50" s="1">
        <v>11</v>
      </c>
      <c r="I50" s="3">
        <v>0.36363636363636398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32</v>
      </c>
      <c r="H57" s="6">
        <v>32</v>
      </c>
      <c r="I57" s="8">
        <v>1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18</v>
      </c>
      <c r="H58" s="6">
        <v>20</v>
      </c>
      <c r="I58" s="8">
        <v>0.9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34</v>
      </c>
      <c r="H59" s="6">
        <v>36</v>
      </c>
      <c r="I59" s="8">
        <v>0.94444444444444398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981</v>
      </c>
      <c r="H63" s="4">
        <f>+SUM(H2:H62)</f>
        <v>1085</v>
      </c>
      <c r="I63" s="5">
        <f>IFERROR(G63/H63, "Sin Dato")</f>
        <v>0.90414746543778801</v>
      </c>
    </row>
    <row r="64" spans="1:9" ht="15.75" thickBot="1" x14ac:dyDescent="0.3"/>
    <row r="65" spans="1:9" ht="37.5" customHeight="1" thickBot="1" x14ac:dyDescent="0.3">
      <c r="A65" s="85" t="s">
        <v>195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0"/>
  <sheetViews>
    <sheetView showGridLines="0" topLeftCell="F52" workbookViewId="0">
      <selection activeCell="M69" sqref="M69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15" t="s">
        <v>196</v>
      </c>
      <c r="B1" s="116"/>
      <c r="C1" s="116"/>
      <c r="D1" s="116"/>
      <c r="E1" s="116"/>
      <c r="F1" s="116"/>
      <c r="G1" s="116"/>
      <c r="H1" s="116"/>
      <c r="I1" s="117"/>
    </row>
    <row r="2" spans="1:9" ht="65.25" customHeight="1" x14ac:dyDescent="0.25">
      <c r="A2" s="49" t="s">
        <v>0</v>
      </c>
      <c r="B2" s="49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50" t="s">
        <v>6</v>
      </c>
      <c r="H2" s="51" t="s">
        <v>7</v>
      </c>
      <c r="I2" s="52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13</v>
      </c>
      <c r="H5" s="1">
        <v>15</v>
      </c>
      <c r="I5" s="3">
        <v>0.86666666666666703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17</v>
      </c>
      <c r="H7" s="1">
        <v>20</v>
      </c>
      <c r="I7" s="3">
        <v>0.85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3</v>
      </c>
      <c r="H9" s="1">
        <v>10</v>
      </c>
      <c r="I9" s="3">
        <v>0.3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15</v>
      </c>
      <c r="H10" s="1">
        <v>19</v>
      </c>
      <c r="I10" s="3">
        <v>0.78947368421052599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31</v>
      </c>
      <c r="H11" s="1">
        <v>34</v>
      </c>
      <c r="I11" s="3">
        <v>0.91176470588235303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11</v>
      </c>
      <c r="H15" s="1">
        <v>16</v>
      </c>
      <c r="I15" s="3">
        <v>0.6875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4</v>
      </c>
      <c r="H16" s="1">
        <v>9</v>
      </c>
      <c r="I16" s="3">
        <v>0.44444444444444398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10</v>
      </c>
      <c r="H23" s="1">
        <v>11</v>
      </c>
      <c r="I23" s="3">
        <v>0.90909090909090895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28</v>
      </c>
      <c r="H27" s="1">
        <v>36</v>
      </c>
      <c r="I27" s="3">
        <v>0.77777777777777801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27</v>
      </c>
      <c r="H30" s="1">
        <v>30</v>
      </c>
      <c r="I30" s="3">
        <v>0.9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30</v>
      </c>
      <c r="H32" s="1">
        <v>33</v>
      </c>
      <c r="I32" s="3">
        <v>0.90909090909090895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32</v>
      </c>
      <c r="H34" s="1">
        <v>32</v>
      </c>
      <c r="I34" s="3">
        <v>1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1</v>
      </c>
      <c r="H36" s="1">
        <v>9</v>
      </c>
      <c r="I36" s="3">
        <v>0.11111111111111099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11</v>
      </c>
      <c r="H37" s="1">
        <v>17</v>
      </c>
      <c r="I37" s="3">
        <v>0.64705882352941202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14</v>
      </c>
      <c r="H38" s="1">
        <v>23</v>
      </c>
      <c r="I38" s="3">
        <v>0.60869565217391297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6</v>
      </c>
      <c r="H39" s="1">
        <v>13</v>
      </c>
      <c r="I39" s="3">
        <v>0.46153846153846201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29</v>
      </c>
      <c r="H40" s="1">
        <v>30</v>
      </c>
      <c r="I40" s="3">
        <v>0.96666666666666701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17</v>
      </c>
      <c r="H42" s="1">
        <v>19</v>
      </c>
      <c r="I42" s="3">
        <v>0.89473684210526305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1</v>
      </c>
      <c r="H43" s="1">
        <v>3</v>
      </c>
      <c r="I43" s="3">
        <v>0.33333333333333298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11</v>
      </c>
      <c r="H44" s="1">
        <v>15</v>
      </c>
      <c r="I44" s="3">
        <v>0.73333333333333295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1</v>
      </c>
      <c r="H45" s="1">
        <v>5</v>
      </c>
      <c r="I45" s="3">
        <v>0.2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7</v>
      </c>
      <c r="H46" s="1">
        <v>10</v>
      </c>
      <c r="I46" s="3">
        <v>0.7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8</v>
      </c>
      <c r="H48" s="1">
        <v>10</v>
      </c>
      <c r="I48" s="3">
        <v>0.8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8</v>
      </c>
      <c r="H51" s="1">
        <v>10</v>
      </c>
      <c r="I51" s="3">
        <v>0.8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20</v>
      </c>
      <c r="H53" s="6">
        <v>24</v>
      </c>
      <c r="I53" s="8">
        <v>0.83333333333333304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4</v>
      </c>
      <c r="H55" s="6">
        <v>6</v>
      </c>
      <c r="I55" s="8">
        <v>0.66666666666666696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29</v>
      </c>
      <c r="H57" s="6">
        <v>32</v>
      </c>
      <c r="I57" s="8">
        <v>0.90625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19</v>
      </c>
      <c r="H58" s="6">
        <v>20</v>
      </c>
      <c r="I58" s="8">
        <v>0.95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34</v>
      </c>
      <c r="H59" s="6">
        <v>36</v>
      </c>
      <c r="I59" s="8">
        <v>0.94444444444444398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951</v>
      </c>
      <c r="H63" s="4">
        <f>+SUM(H2:H62)</f>
        <v>1085</v>
      </c>
      <c r="I63" s="5">
        <f>IFERROR(G63/H63, "Sin Dato")</f>
        <v>0.87649769585253456</v>
      </c>
    </row>
    <row r="64" spans="1:9" ht="15.75" thickBot="1" x14ac:dyDescent="0.3"/>
    <row r="65" spans="1:9" ht="17.25" thickBot="1" x14ac:dyDescent="0.3">
      <c r="A65" s="85" t="s">
        <v>197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0"/>
  <sheetViews>
    <sheetView showGridLines="0" topLeftCell="E34" workbookViewId="0">
      <selection activeCell="K70" sqref="K70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18" t="s">
        <v>198</v>
      </c>
      <c r="B1" s="119"/>
      <c r="C1" s="119"/>
      <c r="D1" s="119"/>
      <c r="E1" s="119"/>
      <c r="F1" s="119"/>
      <c r="G1" s="119"/>
      <c r="H1" s="119"/>
      <c r="I1" s="120"/>
    </row>
    <row r="2" spans="1:9" ht="65.25" customHeight="1" x14ac:dyDescent="0.25">
      <c r="A2" s="53" t="s">
        <v>0</v>
      </c>
      <c r="B2" s="53" t="s">
        <v>1</v>
      </c>
      <c r="C2" s="53" t="s">
        <v>2</v>
      </c>
      <c r="D2" s="53" t="s">
        <v>3</v>
      </c>
      <c r="E2" s="53" t="s">
        <v>4</v>
      </c>
      <c r="F2" s="53" t="s">
        <v>5</v>
      </c>
      <c r="G2" s="54" t="s">
        <v>6</v>
      </c>
      <c r="H2" s="55" t="s">
        <v>7</v>
      </c>
      <c r="I2" s="56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7</v>
      </c>
      <c r="H3" s="1">
        <v>7</v>
      </c>
      <c r="I3" s="3">
        <v>1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14</v>
      </c>
      <c r="H7" s="1">
        <v>20</v>
      </c>
      <c r="I7" s="3">
        <v>0.7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5</v>
      </c>
      <c r="H9" s="1">
        <v>10</v>
      </c>
      <c r="I9" s="3">
        <v>0.5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9</v>
      </c>
      <c r="H10" s="1">
        <v>19</v>
      </c>
      <c r="I10" s="3">
        <v>0.47368421052631599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32</v>
      </c>
      <c r="H11" s="1">
        <v>34</v>
      </c>
      <c r="I11" s="3">
        <v>0.94117647058823495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12</v>
      </c>
      <c r="H15" s="1">
        <v>16</v>
      </c>
      <c r="I15" s="3">
        <v>0.75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7</v>
      </c>
      <c r="H16" s="1">
        <v>9</v>
      </c>
      <c r="I16" s="3">
        <v>0.77777777777777801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10</v>
      </c>
      <c r="H20" s="1">
        <v>11</v>
      </c>
      <c r="I20" s="3">
        <v>0.90909090909090895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6</v>
      </c>
      <c r="H23" s="1">
        <v>11</v>
      </c>
      <c r="I23" s="3">
        <v>0.54545454545454497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18</v>
      </c>
      <c r="H24" s="1">
        <v>21</v>
      </c>
      <c r="I24" s="3">
        <v>0.85714285714285698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52</v>
      </c>
      <c r="H26" s="1">
        <v>60</v>
      </c>
      <c r="I26" s="3">
        <v>0.86666666666666703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35</v>
      </c>
      <c r="H27" s="1">
        <v>36</v>
      </c>
      <c r="I27" s="3">
        <v>0.97222222222222199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33</v>
      </c>
      <c r="H28" s="1">
        <v>33</v>
      </c>
      <c r="I28" s="3">
        <v>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27</v>
      </c>
      <c r="H30" s="1">
        <v>30</v>
      </c>
      <c r="I30" s="3">
        <v>0.9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32</v>
      </c>
      <c r="H32" s="1">
        <v>33</v>
      </c>
      <c r="I32" s="3">
        <v>0.96969696969696995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61</v>
      </c>
      <c r="H33" s="1">
        <v>65</v>
      </c>
      <c r="I33" s="3">
        <v>0.93846153846153801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28</v>
      </c>
      <c r="H34" s="1">
        <v>32</v>
      </c>
      <c r="I34" s="3">
        <v>0.875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8</v>
      </c>
      <c r="H36" s="1">
        <v>9</v>
      </c>
      <c r="I36" s="3">
        <v>0.88888888888888895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13</v>
      </c>
      <c r="H38" s="1">
        <v>23</v>
      </c>
      <c r="I38" s="3">
        <v>0.565217391304348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7</v>
      </c>
      <c r="H39" s="1">
        <v>13</v>
      </c>
      <c r="I39" s="3">
        <v>0.53846153846153799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29</v>
      </c>
      <c r="H40" s="1">
        <v>30</v>
      </c>
      <c r="I40" s="3">
        <v>0.96666666666666701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18</v>
      </c>
      <c r="H42" s="1">
        <v>19</v>
      </c>
      <c r="I42" s="3">
        <v>0.94736842105263197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12</v>
      </c>
      <c r="H44" s="1">
        <v>15</v>
      </c>
      <c r="I44" s="3">
        <v>0.8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5</v>
      </c>
      <c r="H45" s="1">
        <v>5</v>
      </c>
      <c r="I45" s="3">
        <v>1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4</v>
      </c>
      <c r="H46" s="1">
        <v>10</v>
      </c>
      <c r="I46" s="3">
        <v>0.4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22</v>
      </c>
      <c r="H53" s="6">
        <v>24</v>
      </c>
      <c r="I53" s="8">
        <v>0.91666666666666696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30</v>
      </c>
      <c r="H57" s="6">
        <v>32</v>
      </c>
      <c r="I57" s="8">
        <v>0.9375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978</v>
      </c>
      <c r="H63" s="4">
        <f>+SUM(H2:H62)</f>
        <v>1085</v>
      </c>
      <c r="I63" s="5">
        <f>IFERROR(G63/H63, "Sin Dato")</f>
        <v>0.90138248847926272</v>
      </c>
    </row>
    <row r="64" spans="1:9" ht="15.75" thickBot="1" x14ac:dyDescent="0.3"/>
    <row r="65" spans="1:9" ht="17.25" thickBot="1" x14ac:dyDescent="0.3">
      <c r="A65" s="85" t="s">
        <v>199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70"/>
  <sheetViews>
    <sheetView showGridLines="0" topLeftCell="A54" workbookViewId="0">
      <selection activeCell="G71" sqref="G71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21" t="s">
        <v>200</v>
      </c>
      <c r="B1" s="122"/>
      <c r="C1" s="122"/>
      <c r="D1" s="122"/>
      <c r="E1" s="122"/>
      <c r="F1" s="122"/>
      <c r="G1" s="122"/>
      <c r="H1" s="122"/>
      <c r="I1" s="123"/>
    </row>
    <row r="2" spans="1:9" ht="65.25" customHeight="1" x14ac:dyDescent="0.25">
      <c r="A2" s="57" t="s">
        <v>0</v>
      </c>
      <c r="B2" s="57" t="s">
        <v>1</v>
      </c>
      <c r="C2" s="57" t="s">
        <v>2</v>
      </c>
      <c r="D2" s="57" t="s">
        <v>3</v>
      </c>
      <c r="E2" s="57" t="s">
        <v>4</v>
      </c>
      <c r="F2" s="57" t="s">
        <v>5</v>
      </c>
      <c r="G2" s="58" t="s">
        <v>6</v>
      </c>
      <c r="H2" s="59" t="s">
        <v>7</v>
      </c>
      <c r="I2" s="60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6</v>
      </c>
      <c r="H3" s="1">
        <v>7</v>
      </c>
      <c r="I3" s="3">
        <v>0.85714285714285698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12</v>
      </c>
      <c r="H7" s="1">
        <v>20</v>
      </c>
      <c r="I7" s="3">
        <v>0.6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4</v>
      </c>
      <c r="H9" s="1">
        <v>10</v>
      </c>
      <c r="I9" s="3">
        <v>0.4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6</v>
      </c>
      <c r="H10" s="1">
        <v>19</v>
      </c>
      <c r="I10" s="3">
        <v>0.31578947368421101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11</v>
      </c>
      <c r="H15" s="1">
        <v>16</v>
      </c>
      <c r="I15" s="3">
        <v>0.6875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8</v>
      </c>
      <c r="H16" s="1">
        <v>9</v>
      </c>
      <c r="I16" s="3">
        <v>0.88888888888888895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5</v>
      </c>
      <c r="H17" s="1">
        <v>10</v>
      </c>
      <c r="I17" s="3">
        <v>0.5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10</v>
      </c>
      <c r="H20" s="1">
        <v>11</v>
      </c>
      <c r="I20" s="3">
        <v>0.90909090909090895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7</v>
      </c>
      <c r="H23" s="1">
        <v>11</v>
      </c>
      <c r="I23" s="3">
        <v>0.63636363636363602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55</v>
      </c>
      <c r="H26" s="1">
        <v>60</v>
      </c>
      <c r="I26" s="3">
        <v>0.91666666666666696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27</v>
      </c>
      <c r="H27" s="1">
        <v>36</v>
      </c>
      <c r="I27" s="3">
        <v>0.75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28</v>
      </c>
      <c r="H28" s="1">
        <v>33</v>
      </c>
      <c r="I28" s="3">
        <v>0.84848484848484895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27</v>
      </c>
      <c r="H30" s="1">
        <v>30</v>
      </c>
      <c r="I30" s="3">
        <v>0.9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28</v>
      </c>
      <c r="H32" s="1">
        <v>33</v>
      </c>
      <c r="I32" s="3">
        <v>0.84848484848484895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64</v>
      </c>
      <c r="H33" s="1">
        <v>65</v>
      </c>
      <c r="I33" s="3">
        <v>0.984615384615385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29</v>
      </c>
      <c r="H34" s="1">
        <v>32</v>
      </c>
      <c r="I34" s="3">
        <v>0.90625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11</v>
      </c>
      <c r="H38" s="1">
        <v>23</v>
      </c>
      <c r="I38" s="3">
        <v>0.47826086956521702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27</v>
      </c>
      <c r="H40" s="1">
        <v>30</v>
      </c>
      <c r="I40" s="3">
        <v>0.9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11</v>
      </c>
      <c r="H44" s="1">
        <v>15</v>
      </c>
      <c r="I44" s="3">
        <v>0.73333333333333295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2</v>
      </c>
      <c r="H45" s="1">
        <v>5</v>
      </c>
      <c r="I45" s="3">
        <v>0.4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2</v>
      </c>
      <c r="H46" s="1">
        <v>10</v>
      </c>
      <c r="I46" s="3">
        <v>0.2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6</v>
      </c>
      <c r="H55" s="6">
        <v>6</v>
      </c>
      <c r="I55" s="8">
        <v>1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27</v>
      </c>
      <c r="H57" s="6">
        <v>32</v>
      </c>
      <c r="I57" s="8">
        <v>0.84375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35</v>
      </c>
      <c r="H59" s="6">
        <v>36</v>
      </c>
      <c r="I59" s="8">
        <v>0.97222222222222199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950</v>
      </c>
      <c r="H63" s="4">
        <f>+SUM(H2:H62)</f>
        <v>1085</v>
      </c>
      <c r="I63" s="5">
        <f>IFERROR(G63/H63, "Sin Dato")</f>
        <v>0.87557603686635943</v>
      </c>
    </row>
    <row r="64" spans="1:9" ht="15.75" thickBot="1" x14ac:dyDescent="0.3"/>
    <row r="65" spans="1:9" ht="17.25" thickBot="1" x14ac:dyDescent="0.3">
      <c r="A65" s="85" t="s">
        <v>201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70"/>
  <sheetViews>
    <sheetView showGridLines="0" topLeftCell="A45" workbookViewId="0">
      <selection activeCell="F75" sqref="F75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24" t="s">
        <v>202</v>
      </c>
      <c r="B1" s="125"/>
      <c r="C1" s="125"/>
      <c r="D1" s="125"/>
      <c r="E1" s="125"/>
      <c r="F1" s="125"/>
      <c r="G1" s="125"/>
      <c r="H1" s="125"/>
      <c r="I1" s="126"/>
    </row>
    <row r="2" spans="1:9" ht="65.25" customHeight="1" x14ac:dyDescent="0.25">
      <c r="A2" s="61" t="s">
        <v>0</v>
      </c>
      <c r="B2" s="61" t="s">
        <v>1</v>
      </c>
      <c r="C2" s="61" t="s">
        <v>2</v>
      </c>
      <c r="D2" s="61" t="s">
        <v>3</v>
      </c>
      <c r="E2" s="61" t="s">
        <v>4</v>
      </c>
      <c r="F2" s="61" t="s">
        <v>5</v>
      </c>
      <c r="G2" s="62" t="s">
        <v>6</v>
      </c>
      <c r="H2" s="63" t="s">
        <v>7</v>
      </c>
      <c r="I2" s="64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7</v>
      </c>
      <c r="H3" s="1">
        <v>7</v>
      </c>
      <c r="I3" s="3">
        <v>1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10</v>
      </c>
      <c r="H6" s="1">
        <v>11</v>
      </c>
      <c r="I6" s="3">
        <v>0.90909090909090895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12</v>
      </c>
      <c r="H7" s="1">
        <v>20</v>
      </c>
      <c r="I7" s="3">
        <v>0.6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4</v>
      </c>
      <c r="H9" s="1">
        <v>10</v>
      </c>
      <c r="I9" s="3">
        <v>0.4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6</v>
      </c>
      <c r="H10" s="1">
        <v>19</v>
      </c>
      <c r="I10" s="3">
        <v>0.31578947368421101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7</v>
      </c>
      <c r="H15" s="1">
        <v>16</v>
      </c>
      <c r="I15" s="3">
        <v>0.4375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7</v>
      </c>
      <c r="H16" s="1">
        <v>9</v>
      </c>
      <c r="I16" s="3">
        <v>0.77777777777777801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4</v>
      </c>
      <c r="H19" s="1">
        <v>6</v>
      </c>
      <c r="I19" s="3">
        <v>0.66666666666666696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11</v>
      </c>
      <c r="H20" s="1">
        <v>11</v>
      </c>
      <c r="I20" s="3">
        <v>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10</v>
      </c>
      <c r="H22" s="1">
        <v>11</v>
      </c>
      <c r="I22" s="3">
        <v>0.90909090909090895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11</v>
      </c>
      <c r="H23" s="1">
        <v>11</v>
      </c>
      <c r="I23" s="3">
        <v>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19</v>
      </c>
      <c r="H24" s="1">
        <v>21</v>
      </c>
      <c r="I24" s="3">
        <v>0.90476190476190499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36</v>
      </c>
      <c r="H27" s="1">
        <v>36</v>
      </c>
      <c r="I27" s="3">
        <v>1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27</v>
      </c>
      <c r="H30" s="1">
        <v>30</v>
      </c>
      <c r="I30" s="3">
        <v>0.9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29</v>
      </c>
      <c r="H32" s="1">
        <v>33</v>
      </c>
      <c r="I32" s="3">
        <v>0.87878787878787901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60</v>
      </c>
      <c r="H33" s="1">
        <v>65</v>
      </c>
      <c r="I33" s="3">
        <v>0.92307692307692302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8</v>
      </c>
      <c r="H36" s="1">
        <v>9</v>
      </c>
      <c r="I36" s="3">
        <v>0.88888888888888895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14</v>
      </c>
      <c r="H37" s="1">
        <v>17</v>
      </c>
      <c r="I37" s="3">
        <v>0.82352941176470595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15</v>
      </c>
      <c r="H38" s="1">
        <v>23</v>
      </c>
      <c r="I38" s="3">
        <v>0.65217391304347805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30</v>
      </c>
      <c r="H40" s="1">
        <v>30</v>
      </c>
      <c r="I40" s="3">
        <v>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12</v>
      </c>
      <c r="H44" s="1">
        <v>15</v>
      </c>
      <c r="I44" s="3">
        <v>0.8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5</v>
      </c>
      <c r="H45" s="1">
        <v>5</v>
      </c>
      <c r="I45" s="3">
        <v>1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3</v>
      </c>
      <c r="H46" s="1">
        <v>10</v>
      </c>
      <c r="I46" s="3">
        <v>0.3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8</v>
      </c>
      <c r="H48" s="1">
        <v>10</v>
      </c>
      <c r="I48" s="3">
        <v>0.8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23</v>
      </c>
      <c r="H53" s="6">
        <v>24</v>
      </c>
      <c r="I53" s="8">
        <v>0.95833333333333304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6</v>
      </c>
      <c r="H55" s="6">
        <v>6</v>
      </c>
      <c r="I55" s="8">
        <v>1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27</v>
      </c>
      <c r="H57" s="6">
        <v>32</v>
      </c>
      <c r="I57" s="8">
        <v>0.84375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34</v>
      </c>
      <c r="H59" s="6">
        <v>36</v>
      </c>
      <c r="I59" s="8">
        <v>0.94444444444444398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967</v>
      </c>
      <c r="H63" s="4">
        <f>+SUM(H2:H62)</f>
        <v>1085</v>
      </c>
      <c r="I63" s="5">
        <f>IFERROR(G63/H63, "Sin Dato")</f>
        <v>0.89124423963133637</v>
      </c>
    </row>
    <row r="64" spans="1:9" ht="15.75" thickBot="1" x14ac:dyDescent="0.3"/>
    <row r="65" spans="1:9" ht="17.25" thickBot="1" x14ac:dyDescent="0.3">
      <c r="A65" s="85" t="s">
        <v>203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70"/>
  <sheetViews>
    <sheetView showGridLines="0" topLeftCell="A31" workbookViewId="0">
      <selection sqref="A1:I1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27" t="s">
        <v>204</v>
      </c>
      <c r="B1" s="128"/>
      <c r="C1" s="128"/>
      <c r="D1" s="128"/>
      <c r="E1" s="128"/>
      <c r="F1" s="128"/>
      <c r="G1" s="128"/>
      <c r="H1" s="128"/>
      <c r="I1" s="129"/>
    </row>
    <row r="2" spans="1:9" ht="65.25" customHeight="1" x14ac:dyDescent="0.25">
      <c r="A2" s="65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7" t="s">
        <v>7</v>
      </c>
      <c r="I2" s="68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4</v>
      </c>
      <c r="H3" s="1">
        <v>7</v>
      </c>
      <c r="I3" s="3">
        <v>0.57142857142857095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10</v>
      </c>
      <c r="H6" s="1">
        <v>11</v>
      </c>
      <c r="I6" s="3">
        <v>0.90909090909090895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15</v>
      </c>
      <c r="H7" s="1">
        <v>20</v>
      </c>
      <c r="I7" s="3">
        <v>0.75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6</v>
      </c>
      <c r="H9" s="1">
        <v>10</v>
      </c>
      <c r="I9" s="3">
        <v>0.6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8</v>
      </c>
      <c r="H10" s="1">
        <v>19</v>
      </c>
      <c r="I10" s="3">
        <v>0.42105263157894701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12</v>
      </c>
      <c r="H15" s="1">
        <v>16</v>
      </c>
      <c r="I15" s="3">
        <v>0.75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8</v>
      </c>
      <c r="H16" s="1">
        <v>9</v>
      </c>
      <c r="I16" s="3">
        <v>0.88888888888888895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8</v>
      </c>
      <c r="H23" s="1">
        <v>11</v>
      </c>
      <c r="I23" s="3">
        <v>0.72727272727272696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54</v>
      </c>
      <c r="H26" s="1">
        <v>60</v>
      </c>
      <c r="I26" s="3">
        <v>0.9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33</v>
      </c>
      <c r="H27" s="1">
        <v>36</v>
      </c>
      <c r="I27" s="3">
        <v>0.91666666666666696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26</v>
      </c>
      <c r="H28" s="1">
        <v>33</v>
      </c>
      <c r="I28" s="3">
        <v>0.78787878787878796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11</v>
      </c>
      <c r="H29" s="1">
        <v>13</v>
      </c>
      <c r="I29" s="3">
        <v>0.84615384615384603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22</v>
      </c>
      <c r="H30" s="1">
        <v>30</v>
      </c>
      <c r="I30" s="3">
        <v>0.73333333333333295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24</v>
      </c>
      <c r="H32" s="1">
        <v>33</v>
      </c>
      <c r="I32" s="3">
        <v>0.72727272727272696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29</v>
      </c>
      <c r="H34" s="1">
        <v>32</v>
      </c>
      <c r="I34" s="3">
        <v>0.90625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18</v>
      </c>
      <c r="H38" s="1">
        <v>23</v>
      </c>
      <c r="I38" s="3">
        <v>0.78260869565217395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30</v>
      </c>
      <c r="H40" s="1">
        <v>30</v>
      </c>
      <c r="I40" s="3">
        <v>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12</v>
      </c>
      <c r="H44" s="1">
        <v>15</v>
      </c>
      <c r="I44" s="3">
        <v>0.8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2</v>
      </c>
      <c r="H45" s="1">
        <v>5</v>
      </c>
      <c r="I45" s="3">
        <v>0.4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2</v>
      </c>
      <c r="H46" s="1">
        <v>10</v>
      </c>
      <c r="I46" s="3">
        <v>0.2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1</v>
      </c>
      <c r="H50" s="1">
        <v>11</v>
      </c>
      <c r="I50" s="3">
        <v>9.0909090909090898E-2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23</v>
      </c>
      <c r="H53" s="6">
        <v>24</v>
      </c>
      <c r="I53" s="8">
        <v>0.95833333333333304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25</v>
      </c>
      <c r="H57" s="6">
        <v>32</v>
      </c>
      <c r="I57" s="8">
        <v>0.78125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31</v>
      </c>
      <c r="H59" s="6">
        <v>36</v>
      </c>
      <c r="I59" s="8">
        <v>0.86111111111111105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947</v>
      </c>
      <c r="H63" s="4">
        <f>+SUM(H2:H62)</f>
        <v>1085</v>
      </c>
      <c r="I63" s="5">
        <f>IFERROR(G63/H63, "Sin Dato")</f>
        <v>0.87281105990783414</v>
      </c>
    </row>
    <row r="64" spans="1:9" ht="15.75" thickBot="1" x14ac:dyDescent="0.3"/>
    <row r="65" spans="1:9" ht="17.25" thickBot="1" x14ac:dyDescent="0.3">
      <c r="A65" s="85" t="s">
        <v>205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70"/>
  <sheetViews>
    <sheetView showGridLines="0" topLeftCell="A54" workbookViewId="0">
      <selection activeCell="I86" sqref="I86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30" t="s">
        <v>206</v>
      </c>
      <c r="B1" s="131"/>
      <c r="C1" s="131"/>
      <c r="D1" s="131"/>
      <c r="E1" s="131"/>
      <c r="F1" s="131"/>
      <c r="G1" s="131"/>
      <c r="H1" s="131"/>
      <c r="I1" s="132"/>
    </row>
    <row r="2" spans="1:9" ht="65.25" customHeight="1" x14ac:dyDescent="0.25">
      <c r="A2" s="69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70" t="s">
        <v>6</v>
      </c>
      <c r="H2" s="71" t="s">
        <v>7</v>
      </c>
      <c r="I2" s="72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4</v>
      </c>
      <c r="H3" s="1">
        <v>7</v>
      </c>
      <c r="I3" s="3">
        <v>0.57142857142857095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13</v>
      </c>
      <c r="H7" s="1">
        <v>20</v>
      </c>
      <c r="I7" s="3">
        <v>0.65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3</v>
      </c>
      <c r="H9" s="1">
        <v>10</v>
      </c>
      <c r="I9" s="3">
        <v>0.3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15</v>
      </c>
      <c r="H10" s="1">
        <v>19</v>
      </c>
      <c r="I10" s="3">
        <v>0.78947368421052599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7</v>
      </c>
      <c r="H16" s="1">
        <v>9</v>
      </c>
      <c r="I16" s="3">
        <v>0.77777777777777801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8</v>
      </c>
      <c r="H22" s="1">
        <v>11</v>
      </c>
      <c r="I22" s="3">
        <v>0.72727272727272696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9</v>
      </c>
      <c r="H23" s="1">
        <v>11</v>
      </c>
      <c r="I23" s="3">
        <v>0.81818181818181801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61</v>
      </c>
      <c r="H25" s="1">
        <v>61</v>
      </c>
      <c r="I25" s="3">
        <v>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59</v>
      </c>
      <c r="H26" s="1">
        <v>60</v>
      </c>
      <c r="I26" s="3">
        <v>0.98333333333333295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36</v>
      </c>
      <c r="H27" s="1">
        <v>36</v>
      </c>
      <c r="I27" s="3">
        <v>1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25</v>
      </c>
      <c r="H28" s="1">
        <v>33</v>
      </c>
      <c r="I28" s="3">
        <v>0.75757575757575801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11</v>
      </c>
      <c r="H29" s="1">
        <v>13</v>
      </c>
      <c r="I29" s="3">
        <v>0.84615384615384603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22</v>
      </c>
      <c r="H30" s="1">
        <v>30</v>
      </c>
      <c r="I30" s="3">
        <v>0.73333333333333295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20</v>
      </c>
      <c r="H32" s="1">
        <v>33</v>
      </c>
      <c r="I32" s="3">
        <v>0.60606060606060597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64</v>
      </c>
      <c r="H33" s="1">
        <v>65</v>
      </c>
      <c r="I33" s="3">
        <v>0.984615384615385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29</v>
      </c>
      <c r="H34" s="1">
        <v>32</v>
      </c>
      <c r="I34" s="3">
        <v>0.90625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15</v>
      </c>
      <c r="H37" s="1">
        <v>17</v>
      </c>
      <c r="I37" s="3">
        <v>0.88235294117647101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18</v>
      </c>
      <c r="H38" s="1">
        <v>23</v>
      </c>
      <c r="I38" s="3">
        <v>0.78260869565217395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27</v>
      </c>
      <c r="H40" s="1">
        <v>30</v>
      </c>
      <c r="I40" s="3">
        <v>0.9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10</v>
      </c>
      <c r="H44" s="1">
        <v>15</v>
      </c>
      <c r="I44" s="3">
        <v>0.66666666666666696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3</v>
      </c>
      <c r="H46" s="1">
        <v>10</v>
      </c>
      <c r="I46" s="3">
        <v>0.3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4</v>
      </c>
      <c r="H55" s="6">
        <v>6</v>
      </c>
      <c r="I55" s="8">
        <v>0.66666666666666696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30</v>
      </c>
      <c r="H57" s="6">
        <v>32</v>
      </c>
      <c r="I57" s="8">
        <v>0.9375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14</v>
      </c>
      <c r="H58" s="6">
        <v>20</v>
      </c>
      <c r="I58" s="8">
        <v>0.7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34</v>
      </c>
      <c r="H59" s="6">
        <v>36</v>
      </c>
      <c r="I59" s="8">
        <v>0.94444444444444398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954</v>
      </c>
      <c r="H63" s="4">
        <f>+SUM(H2:H62)</f>
        <v>1085</v>
      </c>
      <c r="I63" s="5">
        <f>IFERROR(G63/H63, "Sin Dato")</f>
        <v>0.87926267281105985</v>
      </c>
    </row>
    <row r="64" spans="1:9" ht="15.75" thickBot="1" x14ac:dyDescent="0.3"/>
    <row r="65" spans="1:9" ht="17.25" thickBot="1" x14ac:dyDescent="0.3">
      <c r="A65" s="85" t="s">
        <v>207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70"/>
  <sheetViews>
    <sheetView showGridLines="0" topLeftCell="A54" workbookViewId="0">
      <selection activeCell="F74" sqref="F74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33" t="s">
        <v>208</v>
      </c>
      <c r="B1" s="134"/>
      <c r="C1" s="134"/>
      <c r="D1" s="134"/>
      <c r="E1" s="134"/>
      <c r="F1" s="134"/>
      <c r="G1" s="134"/>
      <c r="H1" s="134"/>
      <c r="I1" s="135"/>
    </row>
    <row r="2" spans="1:9" ht="65.25" customHeight="1" x14ac:dyDescent="0.25">
      <c r="A2" s="73" t="s">
        <v>0</v>
      </c>
      <c r="B2" s="73" t="s">
        <v>1</v>
      </c>
      <c r="C2" s="73" t="s">
        <v>2</v>
      </c>
      <c r="D2" s="73" t="s">
        <v>3</v>
      </c>
      <c r="E2" s="73" t="s">
        <v>4</v>
      </c>
      <c r="F2" s="73" t="s">
        <v>5</v>
      </c>
      <c r="G2" s="74" t="s">
        <v>6</v>
      </c>
      <c r="H2" s="75" t="s">
        <v>7</v>
      </c>
      <c r="I2" s="76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2</v>
      </c>
      <c r="H3" s="1">
        <v>7</v>
      </c>
      <c r="I3" s="3">
        <v>0.28571428571428598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13</v>
      </c>
      <c r="H5" s="1">
        <v>15</v>
      </c>
      <c r="I5" s="3">
        <v>0.86666666666666703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17</v>
      </c>
      <c r="H7" s="1">
        <v>20</v>
      </c>
      <c r="I7" s="3">
        <v>0.85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2</v>
      </c>
      <c r="H8" s="1">
        <v>3</v>
      </c>
      <c r="I8" s="3">
        <v>0.66666666666666696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3</v>
      </c>
      <c r="H9" s="1">
        <v>10</v>
      </c>
      <c r="I9" s="3">
        <v>0.3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10</v>
      </c>
      <c r="H10" s="1">
        <v>19</v>
      </c>
      <c r="I10" s="3">
        <v>0.52631578947368396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7</v>
      </c>
      <c r="H16" s="1">
        <v>9</v>
      </c>
      <c r="I16" s="3">
        <v>0.77777777777777801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8</v>
      </c>
      <c r="H22" s="1">
        <v>11</v>
      </c>
      <c r="I22" s="3">
        <v>0.72727272727272696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11</v>
      </c>
      <c r="H23" s="1">
        <v>11</v>
      </c>
      <c r="I23" s="3">
        <v>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58</v>
      </c>
      <c r="H25" s="1">
        <v>61</v>
      </c>
      <c r="I25" s="3">
        <v>0.95081967213114704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54</v>
      </c>
      <c r="H26" s="1">
        <v>60</v>
      </c>
      <c r="I26" s="3">
        <v>0.9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35</v>
      </c>
      <c r="H27" s="1">
        <v>36</v>
      </c>
      <c r="I27" s="3">
        <v>0.97222222222222199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32</v>
      </c>
      <c r="H28" s="1">
        <v>33</v>
      </c>
      <c r="I28" s="3">
        <v>0.96969696969696995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18</v>
      </c>
      <c r="H30" s="1">
        <v>30</v>
      </c>
      <c r="I30" s="3">
        <v>0.6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4</v>
      </c>
      <c r="H31" s="1">
        <v>6</v>
      </c>
      <c r="I31" s="3">
        <v>0.66666666666666696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26</v>
      </c>
      <c r="H32" s="1">
        <v>33</v>
      </c>
      <c r="I32" s="3">
        <v>0.78787878787878796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64</v>
      </c>
      <c r="H33" s="1">
        <v>65</v>
      </c>
      <c r="I33" s="3">
        <v>0.984615384615385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29</v>
      </c>
      <c r="H34" s="1">
        <v>32</v>
      </c>
      <c r="I34" s="3">
        <v>0.90625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20</v>
      </c>
      <c r="H38" s="1">
        <v>23</v>
      </c>
      <c r="I38" s="3">
        <v>0.86956521739130399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9</v>
      </c>
      <c r="H39" s="1">
        <v>13</v>
      </c>
      <c r="I39" s="3">
        <v>0.69230769230769196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30</v>
      </c>
      <c r="H40" s="1">
        <v>30</v>
      </c>
      <c r="I40" s="3">
        <v>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9</v>
      </c>
      <c r="H44" s="1">
        <v>15</v>
      </c>
      <c r="I44" s="3">
        <v>0.6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1</v>
      </c>
      <c r="H45" s="1">
        <v>5</v>
      </c>
      <c r="I45" s="3">
        <v>0.2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6</v>
      </c>
      <c r="H46" s="1">
        <v>10</v>
      </c>
      <c r="I46" s="3">
        <v>0.6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9</v>
      </c>
      <c r="H48" s="1">
        <v>10</v>
      </c>
      <c r="I48" s="3">
        <v>0.9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4</v>
      </c>
      <c r="H50" s="1">
        <v>11</v>
      </c>
      <c r="I50" s="3">
        <v>0.36363636363636398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10</v>
      </c>
      <c r="H51" s="1">
        <v>10</v>
      </c>
      <c r="I51" s="3">
        <v>1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26</v>
      </c>
      <c r="H57" s="6">
        <v>32</v>
      </c>
      <c r="I57" s="8">
        <v>0.8125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16</v>
      </c>
      <c r="H58" s="6">
        <v>20</v>
      </c>
      <c r="I58" s="8">
        <v>0.8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31</v>
      </c>
      <c r="H59" s="6">
        <v>36</v>
      </c>
      <c r="I59" s="8">
        <v>0.86111111111111105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10</v>
      </c>
      <c r="H62" s="6">
        <v>12</v>
      </c>
      <c r="I62" s="8">
        <v>0.83333333333333304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955</v>
      </c>
      <c r="H63" s="4">
        <f>+SUM(H2:H62)</f>
        <v>1085</v>
      </c>
      <c r="I63" s="5">
        <f>IFERROR(G63/H63, "Sin Dato")</f>
        <v>0.88018433179723499</v>
      </c>
    </row>
    <row r="64" spans="1:9" ht="15.75" thickBot="1" x14ac:dyDescent="0.3"/>
    <row r="65" spans="1:9" ht="17.25" thickBot="1" x14ac:dyDescent="0.3">
      <c r="A65" s="85" t="s">
        <v>209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70"/>
  <sheetViews>
    <sheetView showGridLines="0" topLeftCell="D58" workbookViewId="0">
      <selection activeCell="A65" sqref="A65:I65"/>
    </sheetView>
  </sheetViews>
  <sheetFormatPr baseColWidth="10" defaultRowHeight="15" x14ac:dyDescent="0.25"/>
  <cols>
    <col min="1" max="1" width="2.85546875" customWidth="1"/>
    <col min="2" max="2" width="12.85546875" customWidth="1"/>
    <col min="3" max="3" width="71.85546875" customWidth="1"/>
    <col min="4" max="4" width="18.85546875" customWidth="1"/>
    <col min="5" max="5" width="24.42578125" customWidth="1"/>
    <col min="6" max="6" width="45.42578125" customWidth="1"/>
    <col min="7" max="9" width="20.5703125" customWidth="1"/>
  </cols>
  <sheetData>
    <row r="1" spans="1:9" ht="34.5" customHeight="1" thickBot="1" x14ac:dyDescent="0.3">
      <c r="A1" s="136" t="s">
        <v>210</v>
      </c>
      <c r="B1" s="137"/>
      <c r="C1" s="137"/>
      <c r="D1" s="137"/>
      <c r="E1" s="137"/>
      <c r="F1" s="137"/>
      <c r="G1" s="137"/>
      <c r="H1" s="137"/>
      <c r="I1" s="138"/>
    </row>
    <row r="2" spans="1:9" ht="65.25" customHeight="1" x14ac:dyDescent="0.25">
      <c r="A2" s="77" t="s">
        <v>0</v>
      </c>
      <c r="B2" s="77" t="s">
        <v>1</v>
      </c>
      <c r="C2" s="77" t="s">
        <v>2</v>
      </c>
      <c r="D2" s="77" t="s">
        <v>3</v>
      </c>
      <c r="E2" s="77" t="s">
        <v>4</v>
      </c>
      <c r="F2" s="77" t="s">
        <v>5</v>
      </c>
      <c r="G2" s="78" t="s">
        <v>6</v>
      </c>
      <c r="H2" s="79" t="s">
        <v>7</v>
      </c>
      <c r="I2" s="80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18</v>
      </c>
      <c r="H7" s="1">
        <v>20</v>
      </c>
      <c r="I7" s="3">
        <v>0.9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4</v>
      </c>
      <c r="H9" s="1">
        <v>10</v>
      </c>
      <c r="I9" s="3">
        <v>0.4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12</v>
      </c>
      <c r="H10" s="1">
        <v>19</v>
      </c>
      <c r="I10" s="3">
        <v>0.63157894736842102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12</v>
      </c>
      <c r="H15" s="1">
        <v>16</v>
      </c>
      <c r="I15" s="3">
        <v>0.75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6</v>
      </c>
      <c r="H16" s="1">
        <v>9</v>
      </c>
      <c r="I16" s="3">
        <v>0.66666666666666696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40</v>
      </c>
      <c r="H21" s="1">
        <v>41</v>
      </c>
      <c r="I21" s="3">
        <v>0.97560975609756095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10</v>
      </c>
      <c r="H22" s="1">
        <v>11</v>
      </c>
      <c r="I22" s="3">
        <v>0.90909090909090895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9</v>
      </c>
      <c r="H23" s="1">
        <v>11</v>
      </c>
      <c r="I23" s="3">
        <v>0.81818181818181801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53</v>
      </c>
      <c r="H25" s="1">
        <v>61</v>
      </c>
      <c r="I25" s="3">
        <v>0.86885245901639296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51</v>
      </c>
      <c r="H26" s="1">
        <v>60</v>
      </c>
      <c r="I26" s="3">
        <v>0.85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35</v>
      </c>
      <c r="H27" s="1">
        <v>36</v>
      </c>
      <c r="I27" s="3">
        <v>0.97222222222222199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23</v>
      </c>
      <c r="H30" s="1">
        <v>30</v>
      </c>
      <c r="I30" s="3">
        <v>0.76666666666666705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5</v>
      </c>
      <c r="H31" s="1">
        <v>6</v>
      </c>
      <c r="I31" s="3">
        <v>0.83333333333333304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24</v>
      </c>
      <c r="H32" s="1">
        <v>33</v>
      </c>
      <c r="I32" s="3">
        <v>0.72727272727272696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23</v>
      </c>
      <c r="H34" s="1">
        <v>32</v>
      </c>
      <c r="I34" s="3">
        <v>0.71875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16</v>
      </c>
      <c r="H38" s="1">
        <v>23</v>
      </c>
      <c r="I38" s="3">
        <v>0.69565217391304301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28</v>
      </c>
      <c r="H40" s="1">
        <v>30</v>
      </c>
      <c r="I40" s="3">
        <v>0.93333333333333302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10</v>
      </c>
      <c r="H44" s="1">
        <v>15</v>
      </c>
      <c r="I44" s="3">
        <v>0.66666666666666696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4</v>
      </c>
      <c r="H45" s="1">
        <v>5</v>
      </c>
      <c r="I45" s="3">
        <v>0.8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7</v>
      </c>
      <c r="H46" s="1">
        <v>10</v>
      </c>
      <c r="I46" s="3">
        <v>0.7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7</v>
      </c>
      <c r="H48" s="1">
        <v>10</v>
      </c>
      <c r="I48" s="3">
        <v>0.7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4</v>
      </c>
      <c r="H50" s="1">
        <v>11</v>
      </c>
      <c r="I50" s="3">
        <v>0.36363636363636398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5</v>
      </c>
      <c r="H52" s="6">
        <v>8</v>
      </c>
      <c r="I52" s="8">
        <v>0.625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21</v>
      </c>
      <c r="H53" s="6">
        <v>24</v>
      </c>
      <c r="I53" s="8">
        <v>0.875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16</v>
      </c>
      <c r="H57" s="6">
        <v>32</v>
      </c>
      <c r="I57" s="8">
        <v>0.5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16</v>
      </c>
      <c r="H58" s="6">
        <v>20</v>
      </c>
      <c r="I58" s="8">
        <v>0.8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34</v>
      </c>
      <c r="H59" s="6">
        <v>36</v>
      </c>
      <c r="I59" s="8">
        <v>0.94444444444444398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928</v>
      </c>
      <c r="H63" s="4">
        <f>+SUM(H2:H62)</f>
        <v>1085</v>
      </c>
      <c r="I63" s="5">
        <f>IFERROR(G63/H63, "Sin Dato")</f>
        <v>0.85529953917050694</v>
      </c>
    </row>
    <row r="64" spans="1:9" ht="15.75" thickBot="1" x14ac:dyDescent="0.3"/>
    <row r="65" spans="1:9" ht="17.25" thickBot="1" x14ac:dyDescent="0.3">
      <c r="A65" s="85" t="s">
        <v>211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8A873-3C4F-4410-AA59-BFD15237B644}">
  <dimension ref="A1:I70"/>
  <sheetViews>
    <sheetView showGridLines="0" tabSelected="1" topLeftCell="D54" workbookViewId="0">
      <selection activeCell="J70" sqref="J70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39" t="s">
        <v>212</v>
      </c>
      <c r="B1" s="140"/>
      <c r="C1" s="140"/>
      <c r="D1" s="140"/>
      <c r="E1" s="140"/>
      <c r="F1" s="140"/>
      <c r="G1" s="140"/>
      <c r="H1" s="140"/>
      <c r="I1" s="141"/>
    </row>
    <row r="2" spans="1:9" ht="65.25" customHeight="1" x14ac:dyDescent="0.25">
      <c r="A2" s="142" t="s">
        <v>0</v>
      </c>
      <c r="B2" s="142" t="s">
        <v>1</v>
      </c>
      <c r="C2" s="142" t="s">
        <v>2</v>
      </c>
      <c r="D2" s="142" t="s">
        <v>3</v>
      </c>
      <c r="E2" s="142" t="s">
        <v>4</v>
      </c>
      <c r="F2" s="142" t="s">
        <v>5</v>
      </c>
      <c r="G2" s="143" t="s">
        <v>6</v>
      </c>
      <c r="H2" s="144" t="s">
        <v>7</v>
      </c>
      <c r="I2" s="145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10</v>
      </c>
      <c r="H5" s="1">
        <v>15</v>
      </c>
      <c r="I5" s="3">
        <v>0.66666666666666696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14</v>
      </c>
      <c r="H7" s="1">
        <v>20</v>
      </c>
      <c r="I7" s="3">
        <v>0.7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4</v>
      </c>
      <c r="H9" s="1">
        <v>10</v>
      </c>
      <c r="I9" s="3">
        <v>0.4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10</v>
      </c>
      <c r="H10" s="1">
        <v>19</v>
      </c>
      <c r="I10" s="3">
        <v>0.52631578947368396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7</v>
      </c>
      <c r="H12" s="1">
        <v>9</v>
      </c>
      <c r="I12" s="3">
        <v>0.77777777777777801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4</v>
      </c>
      <c r="H13" s="1">
        <v>8</v>
      </c>
      <c r="I13" s="3">
        <v>0.5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35</v>
      </c>
      <c r="H14" s="1">
        <v>36</v>
      </c>
      <c r="I14" s="3">
        <v>0.97222222222222199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5</v>
      </c>
      <c r="H15" s="1">
        <v>16</v>
      </c>
      <c r="I15" s="3">
        <v>0.3125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7</v>
      </c>
      <c r="H16" s="1">
        <v>9</v>
      </c>
      <c r="I16" s="3">
        <v>0.77777777777777801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8</v>
      </c>
      <c r="H20" s="1">
        <v>11</v>
      </c>
      <c r="I20" s="3">
        <v>0.72727272727272696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10</v>
      </c>
      <c r="H23" s="1">
        <v>11</v>
      </c>
      <c r="I23" s="3">
        <v>0.90909090909090895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50</v>
      </c>
      <c r="H25" s="1">
        <v>61</v>
      </c>
      <c r="I25" s="3">
        <v>0.81967213114754101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54</v>
      </c>
      <c r="H26" s="1">
        <v>60</v>
      </c>
      <c r="I26" s="3">
        <v>0.9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33</v>
      </c>
      <c r="H27" s="1">
        <v>36</v>
      </c>
      <c r="I27" s="3">
        <v>0.91666666666666696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33</v>
      </c>
      <c r="H28" s="1">
        <v>33</v>
      </c>
      <c r="I28" s="3">
        <v>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18</v>
      </c>
      <c r="H30" s="1">
        <v>30</v>
      </c>
      <c r="I30" s="3">
        <v>0.6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6</v>
      </c>
      <c r="H31" s="1">
        <v>6</v>
      </c>
      <c r="I31" s="3">
        <v>1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26</v>
      </c>
      <c r="H32" s="1">
        <v>33</v>
      </c>
      <c r="I32" s="3">
        <v>0.78787878787878796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29</v>
      </c>
      <c r="H34" s="1">
        <v>32</v>
      </c>
      <c r="I34" s="3">
        <v>0.90625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8</v>
      </c>
      <c r="H36" s="1">
        <v>9</v>
      </c>
      <c r="I36" s="3">
        <v>0.88888888888888895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17</v>
      </c>
      <c r="H37" s="1">
        <v>17</v>
      </c>
      <c r="I37" s="3">
        <v>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14</v>
      </c>
      <c r="H38" s="1">
        <v>23</v>
      </c>
      <c r="I38" s="3">
        <v>0.60869565217391297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10</v>
      </c>
      <c r="H39" s="1">
        <v>13</v>
      </c>
      <c r="I39" s="3">
        <v>0.76923076923076905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29</v>
      </c>
      <c r="H40" s="1">
        <v>30</v>
      </c>
      <c r="I40" s="3">
        <v>0.96666666666666701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2</v>
      </c>
      <c r="H43" s="1">
        <v>3</v>
      </c>
      <c r="I43" s="3">
        <v>0.66666666666666696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11</v>
      </c>
      <c r="H44" s="1">
        <v>15</v>
      </c>
      <c r="I44" s="3">
        <v>0.73333333333333295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7</v>
      </c>
      <c r="H46" s="1">
        <v>10</v>
      </c>
      <c r="I46" s="3">
        <v>0.7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9</v>
      </c>
      <c r="H48" s="1">
        <v>10</v>
      </c>
      <c r="I48" s="3">
        <v>0.9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4</v>
      </c>
      <c r="H52" s="6">
        <v>8</v>
      </c>
      <c r="I52" s="8">
        <v>0.5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22</v>
      </c>
      <c r="H53" s="6">
        <v>24</v>
      </c>
      <c r="I53" s="8">
        <v>0.91666666666666696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3</v>
      </c>
      <c r="H55" s="6">
        <v>6</v>
      </c>
      <c r="I55" s="8">
        <v>0.5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29</v>
      </c>
      <c r="H57" s="6">
        <v>32</v>
      </c>
      <c r="I57" s="8">
        <v>0.90625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16</v>
      </c>
      <c r="H58" s="6">
        <v>20</v>
      </c>
      <c r="I58" s="8">
        <v>0.8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23</v>
      </c>
      <c r="H61" s="6">
        <v>23</v>
      </c>
      <c r="I61" s="8">
        <v>1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84" t="s">
        <v>175</v>
      </c>
      <c r="B63" s="84"/>
      <c r="C63" s="84"/>
      <c r="D63" s="84"/>
      <c r="E63" s="84"/>
      <c r="F63" s="84"/>
      <c r="G63" s="4">
        <f>+SUM(G2:G62)</f>
        <v>934</v>
      </c>
      <c r="H63" s="4">
        <f>+SUM(H2:H62)</f>
        <v>1085</v>
      </c>
      <c r="I63" s="5">
        <f>IFERROR(G63/H63, "Sin Dato")</f>
        <v>0.86082949308755763</v>
      </c>
    </row>
    <row r="64" spans="1:9" ht="15.75" thickBot="1" x14ac:dyDescent="0.3"/>
    <row r="65" spans="1:9" ht="39.75" customHeight="1" thickBot="1" x14ac:dyDescent="0.3">
      <c r="A65" s="85" t="s">
        <v>213</v>
      </c>
      <c r="B65" s="86"/>
      <c r="C65" s="86"/>
      <c r="D65" s="86"/>
      <c r="E65" s="86"/>
      <c r="F65" s="86"/>
      <c r="G65" s="86"/>
      <c r="H65" s="86"/>
      <c r="I65" s="87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7B9162-3BB7-443D-BB70-FA22DE54DB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F03A1C-59AB-4119-B1F3-8297B70AA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E8F3F7-A845-4002-A71E-51460C7BB3C3}">
  <ds:schemaRefs>
    <ds:schemaRef ds:uri="http://purl.org/dc/elements/1.1/"/>
    <ds:schemaRef ds:uri="http://schemas.openxmlformats.org/package/2006/metadata/core-properties"/>
    <ds:schemaRef ds:uri="0318bfa1-f4c8-482c-8f68-d7f215aa572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3ded3f6-efb1-4e92-a74c-e903af138b6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UCI_TOTAL_01_04_2026</vt:lpstr>
      <vt:lpstr>UCI_TOTAL_02_04_2026</vt:lpstr>
      <vt:lpstr>UCI_TOTAL_03_04_2026</vt:lpstr>
      <vt:lpstr>UCI_TOTAL_04_04_2026</vt:lpstr>
      <vt:lpstr>UCI_TOTAL_05_04_2026</vt:lpstr>
      <vt:lpstr>UCI_TOTAL_06_04_2026</vt:lpstr>
      <vt:lpstr>UCI_TOTAL_07_04_2026</vt:lpstr>
      <vt:lpstr>UCI_TOTAL_08_04_2026</vt:lpstr>
      <vt:lpstr>UCI_TOTAL_09_04_2026</vt:lpstr>
      <vt:lpstr>UCI_TOTAL_10_04_2026</vt:lpstr>
      <vt:lpstr>UCI_TOTAL_11_04_2026</vt:lpstr>
      <vt:lpstr>UCI_TOTAL_12_04_2026</vt:lpstr>
      <vt:lpstr>UCI_TOTAL_13_04_2026</vt:lpstr>
      <vt:lpstr>UCI_TOTAL_14_04_2026</vt:lpstr>
      <vt:lpstr>UCI_TOTAL_15_04_2026</vt:lpstr>
      <vt:lpstr>UCI_TOTAL_16_04_2026</vt:lpstr>
      <vt:lpstr>UCI_TOTAL_17_04_2026</vt:lpstr>
      <vt:lpstr>UCI_TOTAL_18_04_2026</vt:lpstr>
      <vt:lpstr>UCI_TOTAL_19_04_2026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2026-02-01T12:26:02Z</dcterms:created>
  <dcterms:modified xsi:type="dcterms:W3CDTF">2026-04-19T19:20:18Z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